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<x:sst xmlns:x="http://schemas.openxmlformats.org/spreadsheetml/2006/main" count="4395" uniqueCount="686">
  <x:si>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</x:si>
  <x:si>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</x:si>
  <x:si>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</x:si>
  <x:si>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</x:si>
  <x:si>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</x:si>
  <x:si>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</x:si>
  <x:si>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</x:si>
  <x:si>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</x:si>
  <x:si>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</x:si>
  <x:si>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</x:si>
  <x:si>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</x:si>
  <x:si>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</x:si>
  <x:si>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</x:si>
  <x:si>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</x:si>
  <x:si>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</x:si>
  <x:si>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</x:si>
  <x:si>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</x:si>
  <x:si>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</x:si>
  <x:si>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</x:si>
  <x:si>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</x:si>
  <x:si>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</x:si>
  <x:si>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</x:si>
  <x:si>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</x:si>
  <x:si>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</x:si>
  <x:si>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</x:si>
  <x:si>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</x:si>
  <x:si>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</x:si>
  <x:si>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</x:si>
  <x:si>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</x:si>
  <x:si>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</x:si>
  <x:si>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</x:si>
  <x:si>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</x:si>
  <x:si>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</x:si>
  <x:si>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</x:si>
  <x:si>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</x:si>
  <x:si>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</x:si>
  <x:si>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</x:si>
  <x:si>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</x:si>
  <x:si>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</x:si>
  <x:si>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</x:si>
  <x:si>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</x:si>
  <x:si>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</x:si>
  <x:si>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</x:si>
  <x:si>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</x:si>
  <x:si>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</x:si>
  <x:si>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</x:si>
  <x:si>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</x:si>
  <x:si>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</x:si>
  <x:si>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</x:si>
  <x:si>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</x:si>
  <x:si>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</x:si>
  <x:si>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</x:si>
  <x:si>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</x:si>
  <x:si>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</x:si>
  <x:si>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</x:si>
  <x:si>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</x:si>
  <x:si>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</x:si>
  <x:si>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</x:si>
  <x:si>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</x:si>
  <x:si>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</x:si>
  <x:si>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</x:si>
  <x:si>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</x:si>
  <x:si>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</x:si>
  <x:si>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</x:si>
  <x:si>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</x:si>
  <x:si>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</x:si>
  <x:si>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</x:si>
  <x:si>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</x:si>
  <x:si>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</x:si>
  <x:si>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</x:si>
  <x:si>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</x:si>
  <x:si>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</x:si>
  <x:si>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</x:si>
  <x:si>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</x:si>
  <x:si>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</x:si>
  <x:si>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</x:si>
  <x:si>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</x:si>
  <x:si>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</x:si>
  <x:si>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</x:si>
  <x:si>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</x:si>
  <x:si>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</x:si>
  <x:si>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</x:si>
  <x:si>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</x:si>
  <x:si>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</x:si>
  <x:si>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</x:si>
  <x:si>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</x:si>
  <x:si>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</x:si>
  <x:si>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</x:si>
  <x:si>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</x:si>
  <x:si>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</x:si>
  <x:si>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</x:si>
  <x:si>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</x:si>
  <x:si>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</x:si>
  <x:si>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</x:si>
  <x:si>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</x:si>
  <x:si>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</x:si>
  <x:si>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</x:si>
  <x:si>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</x:si>
  <x:si>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</x:si>
  <x:si>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</x:si>
  <x:si>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</x:si>
  <x:si>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</x:si>
  <x:si>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</x:si>
  <x:si>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</x:si>
  <x:si>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</x:si>
  <x:si>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</x:si>
  <x:si>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</x:si>
  <x:si>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</x:si>
  <x:si>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</x:si>
  <x:si>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</x:si>
  <x:si>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</x:si>
  <x:si>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</x:si>
  <x:si>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</x:si>
  <x:si>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</x:si>
  <x:si>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</x:si>
  <x:si>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</x:si>
  <x:si>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</x:si>
  <x:si>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</x:si>
  <x:si>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</x:si>
  <x:si>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</x:si>
  <x:si>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</x:si>
  <x:si>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</x:si>
  <x:si>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</x:si>
  <x:si>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</x:si>
  <x:si>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</x:si>
  <x:si>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</x:si>
  <x:si>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</x:si>
  <x:si>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</x:si>
  <x:si>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</x:si>
  <x:si>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</x:si>
  <x:si>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</x:si>
  <x:si>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</x:si>
  <x:si>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</x:si>
  <x:si>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</x:si>
  <x:si>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</x:si>
  <x:si>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</x:si>
  <x:si>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</x:si>
  <x:si>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</x:si>
  <x:si>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</x:si>
  <x:si>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</x:si>
  <x:si>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</x:si>
  <x:si>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</x:si>
  <x:si>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</x:si>
  <x:si>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</x:si>
  <x:si>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</x:si>
  <x:si>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</x:si>
  <x:si>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</x:si>
  <x:si>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</x:si>
  <x:si>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</x:si>
  <x:si>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</x:si>
  <x:si>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</x:si>
  <x:si>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</x:si>
  <x:si>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</x:si>
  <x:si>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</x:si>
  <x:si>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</x:si>
  <x:si>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</x:si>
  <x:si>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</x:si>
  <x:si>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</x:si>
  <x:si>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</x:si>
  <x:si>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</x:si>
  <x:si>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</x:si>
  <x:si>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</x:si>
  <x:si>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</x:si>
  <x:si>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</x:si>
  <x:si>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</x:si>
  <x:si>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</x:si>
  <x:si>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</x:si>
  <x:si>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</x:si>
  <x:si>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</x:si>
  <x:si>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</x:si>
  <x:si>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</x:si>
  <x:si>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</x:si>
  <x:si>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</x:si>
  <x:si>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</x:si>
  <x:si>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</x:si>
  <x:si>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</x:si>
  <x:si>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</x:si>
  <x:si>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</x:si>
  <x:si>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</x:si>
  <x:si>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</x:si>
  <x:si>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</x:si>
  <x:si>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</x:si>
  <x:si>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</x:si>
  <x:si>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</x:si>
  <x:si>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</x:si>
  <x:si>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</x:si>
  <x:si>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</x:si>
  <x:si>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</x:si>
  <x:si>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</x:si>
  <x:si>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</x:si>
  <x:si>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</x:si>
  <x:si>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</x:si>
  <x:si>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</x:si>
  <x:si>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</x:si>
  <x:si>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</x:si>
  <x:si>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</x:si>
  <x:si>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</x:si>
  <x:si>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</x:si>
  <x:si>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</x:si>
  <x:si>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</x:si>
  <x:si>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</x:si>
  <x:si>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</x:si>
  <x:si>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</x:si>
  <x:si>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</x:si>
  <x:si>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</x:si>
  <x:si>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</x:si>
  <x:si>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</x:si>
  <x:si>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</x:si>
  <x:si>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</x:si>
  <x:si>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</x:si>
  <x:si>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</x:si>
  <x:si>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</x:si>
  <x:si>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</x:si>
  <x:si>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</x:si>
  <x:si>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</x:si>
  <x:si>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</x:si>
  <x:si>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</x:si>
  <x:si>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</x:si>
  <x:si>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</x:si>
  <x:si>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</x:si>
  <x:si>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</x:si>
  <x:si>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</x:si>
  <x:si>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</x:si>
  <x:si>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</x:si>
  <x:si>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</x:si>
  <x:si>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</x:si>
  <x:si>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</x:si>
  <x:si>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</x:si>
  <x:si>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</x:si>
  <x:si>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</x:si>
  <x:si>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</x:si>
  <x:si>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</x:si>
  <x:si>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</x:si>
  <x:si>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</x:si>
  <x:si>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</x:si>
  <x:si>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</x:si>
  <x:si>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</x:si>
  <x:si>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</x:si>
  <x:si>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</x:si>
  <x:si>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</x:si>
  <x:si>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</x:si>
  <x:si>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</x:si>
  <x:si>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</x:si>
  <x:si>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</x:si>
  <x:si>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</x:si>
  <x:si>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</x:si>
  <x:si>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</x:si>
  <x:si>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</x:si>
  <x:si>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</x:si>
  <x:si>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</x:si>
  <x:si>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</x:si>
  <x:si>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</x:si>
  <x:si>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</x:si>
  <x:si>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</x:si>
  <x:si>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</x:si>
  <x:si>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</x:si>
  <x:si>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</x:si>
  <x:si>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</x:si>
  <x:si>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</x:si>
  <x:si>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</x:si>
  <x:si>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</x:si>
  <x:si>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</x:si>
  <x:si>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</x:si>
  <x:si>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</x:si>
  <x:si>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</x:si>
  <x:si>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</x:si>
  <x:si>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</x:si>
  <x:si>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</x:si>
  <x:si>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</x:si>
  <x:si>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</x:si>
  <x:si>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</x:si>
  <x:si>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</x:si>
  <x:si>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</x:si>
  <x:si>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</x:si>
  <x:si>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</x:si>
  <x:si>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</x:si>
  <x:si>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</x:si>
  <x:si>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</x:si>
  <x:si>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</x:si>
  <x:si>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</x:si>
  <x:si>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</x:si>
  <x:si>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</x:si>
  <x:si>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</x:si>
  <x:si>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</x:si>
  <x:si>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</x:si>
  <x:si>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</x:si>
  <x:si>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</x:si>
  <x:si>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</x:si>
  <x:si>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</x:si>
  <x:si>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</x:si>
  <x:si>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</x:si>
  <x:si>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</x:si>
  <x:si>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</x:si>
  <x:si>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</x:si>
  <x:si>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</x:si>
  <x:si>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</x:si>
  <x:si>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</x:si>
  <x:si>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</x:si>
  <x:si>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</x:si>
  <x:si>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</x:si>
  <x:si>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</x:si>
  <x:si>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</x:si>
  <x:si>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</x:si>
  <x:si>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</x:si>
  <x:si>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</x:si>
  <x:si>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</x:si>
  <x:si>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</x:si>
  <x:si>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</x:si>
  <x:si>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</x:si>
  <x:si>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</x:si>
  <x:si>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</x:si>
  <x:si>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</x:si>
  <x:si>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</x:si>
  <x:si>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</x:si>
  <x:si>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</x:si>
  <x:si>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</x:si>
  <x:si>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</x:si>
  <x:si>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</x:si>
  <x:si>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</x:si>
  <x:si>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</x:si>
  <x:si>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</x:si>
  <x:si>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</x:si>
  <x:si>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</x:si>
  <x:si>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</x:si>
  <x:si>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</x:si>
  <x:si>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</x:si>
  <x:si>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</x:si>
  <x:si>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</x:si>
  <x:si>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</x:si>
  <x:si>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</x:si>
  <x:si>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</x:si>
  <x:si>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</x:si>
  <x:si>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</x:si>
  <x:si>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</x:si>
  <x:si>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</x:si>
  <x:si>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</x:si>
  <x:si>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</x:si>
  <x:si>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</x:si>
  <x:si>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</x:si>
  <x:si>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</x:si>
  <x:si>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</x:si>
  <x:si>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</x:si>
  <x:si>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</x:si>
  <x:si>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</x:si>
  <x:si>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</x:si>
  <x:si>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</x:si>
  <x:si>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</x:si>
  <x:si>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</x:si>
  <x:si>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</x:si>
  <x:si>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</x:si>
  <x:si>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</x:si>
  <x:si>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</x:si>
  <x:si>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</x:si>
  <x:si>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</x:si>
  <x:si>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</x:si>
  <x:si>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</x:si>
  <x:si>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</x:si>
  <x:si>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</x:si>
  <x:si>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</x:si>
  <x:si>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</x:si>
  <x:si>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</x:si>
  <x:si>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</x:si>
  <x:si>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</x:si>
  <x:si>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</x:si>
  <x:si>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</x:si>
  <x:si>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</x:si>
  <x:si>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</x:si>
  <x:si>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</x:si>
  <x:si>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</x:si>
  <x:si>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</x:si>
  <x:si>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</x:si>
  <x:si>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</x:si>
  <x:si>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</x:si>
  <x:si>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</x:si>
  <x:si>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</x:si>
  <x:si>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</x:si>
  <x:si>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</x:si>
  <x:si>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</x:si>
  <x:si>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</x:si>
  <x:si>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</x:si>
  <x:si>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</x:si>
  <x:si>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</x:si>
  <x:si>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</x:si>
  <x:si>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</x:si>
  <x:si>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</x:si>
  <x:si>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</x:si>
  <x:si>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</x:si>
  <x:si>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</x:si>
  <x:si>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</x:si>
  <x:si>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</x:si>
  <x:si>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</x:si>
  <x:si>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</x:si>
  <x:si>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</x:si>
  <x:si>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</x:si>
  <x:si>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</x:si>
  <x:si>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</x:si>
  <x:si>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</x:si>
  <x:si>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</x:si>
  <x:si>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</x:si>
  <x:si>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</x:si>
  <x:si>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</x:si>
  <x:si>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</x:si>
  <x:si>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</x:si>
  <x:si>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</x:si>
  <x:si>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</x:si>
  <x:si>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</x:si>
  <x:si>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</x:si>
  <x:si>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</x:si>
  <x:si>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</x:si>
  <x:si>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</x:si>
  <x:si>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</x:si>
  <x:si>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</x:si>
  <x:si>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</x:si>
  <x:si>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</x:si>
  <x:si>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</x:si>
  <x:si>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</x:si>
  <x:si>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</x:si>
  <x:si>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</x:si>
  <x:si>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</x:si>
  <x:si>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</x:si>
  <x:si>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</x:si>
  <x:si>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</x:si>
  <x:si>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</x:si>
  <x:si>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</x:si>
  <x:si>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</x:si>
  <x:si>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</x:si>
  <x:si>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</x:si>
  <x:si>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</x:si>
  <x:si>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</x:si>
  <x:si>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</x:si>
  <x:si>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</x:si>
  <x:si>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</x:si>
  <x:si>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</x:si>
  <x:si>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</x:si>
  <x:si>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</x:si>
  <x:si>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</x:si>
  <x:si>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</x:si>
  <x:si>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</x:si>
  <x:si>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</x:si>
  <x:si>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</x:si>
  <x:si>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</x:si>
  <x:si>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</x:si>
  <x:si>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</x:si>
  <x:si>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</x:si>
  <x:si>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</x:si>
  <x:si>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</x:si>
  <x:si>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</x:si>
  <x:si>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</x:si>
  <x:si>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</x:si>
  <x:si>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</x:si>
  <x:si>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</x:si>
  <x:si>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</x:si>
  <x:si>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</x:si>
  <x:si>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</x:si>
  <x:si>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</x:si>
  <x:si>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</x:si>
  <x:si>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</x:si>
  <x:si>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</x:si>
  <x:si>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</x:si>
  <x:si>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</x:si>
  <x:si>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</x:si>
  <x:si>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</x:si>
  <x:si>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</x:si>
  <x:si>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</x:si>
  <x:si>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</x:si>
  <x:si>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</x:si>
  <x:si>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</x:si>
  <x:si>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</x:si>
  <x:si>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</x:si>
  <x:si>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</x:si>
  <x:si>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</x:si>
  <x:si>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</x:si>
  <x:si>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</x:si>
  <x:si>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</x:si>
  <x:si>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</x:si>
  <x:si>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</x:si>
  <x:si>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</x:si>
  <x:si>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</x:si>
  <x:si>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</x:si>
  <x:si>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</x:si>
  <x:si>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</x:si>
  <x:si>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</x:si>
  <x:si>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</x:si>
  <x:si>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</x:si>
  <x:si>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</x:si>
  <x:si>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</x:si>
  <x:si>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</x:si>
  <x:si>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</x:si>
  <x:si>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</x:si>
  <x:si>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</x:si>
  <x:si>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</x:si>
  <x:si>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</x:si>
  <x:si>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</x:si>
  <x:si>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</x:si>
  <x:si>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</x:si>
  <x:si>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</x:si>
  <x:si>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</x:si>
  <x:si>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</x:si>
  <x:si>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</x:si>
  <x:si>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</x:si>
  <x:si>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</x:si>
  <x:si>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</x:si>
  <x:si>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</x:si>
  <x:si>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</x:si>
  <x:si>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</x:si>
  <x:si>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</x:si>
  <x:si>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</x:si>
  <x:si>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</x:si>
  <x:si>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</x:si>
  <x:si>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</x:si>
  <x:si>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</x:si>
  <x:si>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</x:si>
  <x:si>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</x:si>
  <x:si>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</x:si>
  <x:si>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</x:si>
  <x:si>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</x:si>
  <x:si>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</x:si>
  <x:si>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</x:si>
  <x:si>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</x:si>
  <x:si>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</x:si>
  <x:si>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</x:si>
  <x:si>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</x:si>
  <x:si>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</x:si>
  <x:si>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</x:si>
  <x:si>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</x:si>
  <x:si>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</x:si>
  <x:si>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</x:si>
  <x:si>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</x:si>
  <x:si>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</x:si>
  <x:si>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</x:si>
  <x:si>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</x:si>
  <x:si>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</x:si>
  <x:si>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</x:si>
  <x:si>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</x:si>
  <x:si>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</x:si>
  <x:si>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</x:si>
  <x:si>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</x:si>
  <x:si>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</x:si>
  <x:si>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</x:si>
  <x:si>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</x:si>
  <x:si>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</x:si>
  <x:si>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</x:si>
  <x:si>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</x:si>
  <x:si>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</x:si>
  <x:si>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</x:si>
  <x:si>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</x:si>
  <x:si>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</x:si>
  <x:si>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</x:si>
  <x:si>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</x:si>
  <x:si>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</x:si>
  <x:si>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</x:si>
  <x:si>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</x:si>
  <x:si>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</x:si>
  <x:si>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</x:si>
  <x:si>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</x:si>
  <x:si>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</x:si>
  <x:si>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</x:si>
  <x:si>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</x:si>
  <x:si>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</x:si>
  <x:si>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</x:si>
  <x:si>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</x:si>
  <x:si>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</x:si>
  <x:si>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</x:si>
  <x:si>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</x:si>
  <x:si>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</x:si>
  <x:si>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</x:si>
  <x:si>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</x:si>
  <x:si>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</x:si>
  <x:si>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</x:si>
  <x:si>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</x:si>
  <x:si>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</x:si>
  <x:si>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</x:si>
  <x:si>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</x:si>
  <x:si>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</x:si>
  <x:si>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</x:si>
  <x:si>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</x:si>
  <x:si>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</x:si>
  <x:si>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</x:si>
  <x:si>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</x:si>
  <x:si>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</x:si>
  <x:si>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</x:si>
  <x:si>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</x:si>
  <x:si>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</x:si>
  <x:si>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</x:si>
  <x:si>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</x:si>
  <x:si>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</x:si>
  <x:si>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</x:si>
  <x:si>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</x:si>
  <x:si>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</x:si>
  <x:si>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</x:si>
  <x:si>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</x:si>
  <x:si>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</x:si>
  <x:si>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</x:si>
  <x:si>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</x:si>
  <x:si>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</x:si>
  <x:si>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</x:si>
  <x:si>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</x:si>
  <x:si>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</x:si>
  <x:si>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</x:si>
  <x:si>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</x:si>
  <x:si>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</x:si>
  <x:si>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</x:si>
  <x:si>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</x:si>
  <x:si>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</x:si>
  <x:si>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</x:si>
  <x:si>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</x:si>
  <x:si>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</x:si>
  <x:si>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</x:si>
  <x:si>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</x:si>
  <x:si>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</x:si>
  <x:si>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</x:si>
  <x:si>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</x:si>
  <x:si>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</x:si>
  <x:si>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</x:si>
  <x:si>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</x:si>
  <x:si>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</x:si>
  <x:si>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</x:si>
  <x:si>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</x:si>
  <x:si>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</x:si>
  <x:si>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</x:si>
  <x:si>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</x:si>
  <x:si>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</x:si>
  <x:si>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</x:si>
  <x:si>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</x:si>
  <x:si>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</x:si>
  <x:si>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</x:si>
  <x:si>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</x:si>
  <x:si>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</x:si>
  <x:si>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</x:si>
  <x:si>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</x:si>
  <x:si>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</x:si>
  <x:si>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</x:si>
  <x:si>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</x:si>
  <x:si>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</x:si>
  <x:si>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</x:si>
  <x:si>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</x:si>
  <x:si>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</x:si>
  <x:si>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</x:si>
  <x:si>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</x:si>
  <x:si>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</x:si>
  <x:si>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</x:si>
  <x:si>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</x:si>
  <x:si>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</x:si>
  <x:si>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</x:si>
  <x:si>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</x:si>
  <x:si>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</x:si>
  <x:si>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</x:si>
  <x:si>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</x:si>
  <x:si>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</x:si>
  <x:si>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</x:si>
  <x:si>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</x:si>
  <x:si>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</x:si>
  <x:si>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</x:si>
  <x:si>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</x:si>
  <x:si>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</x:si>
  <x:si>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</x:si>
  <x:si>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</x:si>
  <x:si>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</x:si>
  <x:si>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</x:si>
  <x:si>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</x:si>
  <x:si>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</x:si>
  <x:si>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</x:si>
  <x:si>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</x:si>
  <x:si>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</x:si>
  <x:si>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</x:si>
  <x:si>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</x:si>
  <x:si>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</x:si>
  <x:si>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</x:si>
  <x:si>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</x:si>
  <x:si>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</x:si>
  <x:si>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</x:si>
  <x:si>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</x:si>
  <x:si>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</x:si>
  <x:si>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</x:si>
  <x:si>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</x:si>
  <x:si>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</x:si>
  <x:si>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</x:si>
  <x:si>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</x:si>
  <x:si>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</x:si>
  <x:si>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</x:si>
  <x:si>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</x:si>
  <x:si>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</x:si>
  <x:si>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</x:si>
  <x:si>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</x:si>
  <x:si>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</x:si>
  <x:si>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</x:si>
  <x:si>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</x:si>
  <x:si>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Hadlow College</x:t>
  </x:si>
  <x:si>
    <x:t>UKPRN: 10002843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</x:si>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</x:sst>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390</x:v>
      </x:c>
      <x:c r="E13" s="412">
        <x:f>IF(($D$13+$D$14)=0,0,D13/($D$13+$D$14))</x:f>
        <x:v>0</x:v>
      </x:c>
      <x:c r="F13" s="403">
        <x:v>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250</x:v>
      </x:c>
      <x:c r="E14" s="414">
        <x:f>IF(($D$13+$D$14)=0,0,D14/($D$13+$D$14))</x:f>
        <x:v>0</x:v>
      </x:c>
      <x:c r="F14" s="413">
        <x:v>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335</x:v>
      </x:c>
      <x:c r="E15" s="415">
        <x:f>IF(($D$15+$D$16+$D$17)=0,0,D15/($D$15+$D$16+$D$17))</x:f>
        <x:v>0</x:v>
      </x:c>
      <x:c r="F15" s="403">
        <x:v>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180</x:v>
      </x:c>
      <x:c r="E16" s="416">
        <x:f>IF(($D$15+$D$16+$D$17)=0,0,D16/($D$15+$D$16+$D$17))</x:f>
        <x:v>0</x:v>
      </x:c>
      <x:c r="F16" s="406">
        <x:v>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520</x:v>
      </x:c>
      <x:c r="AQ16" s="407">
        <x:f t="shared" si="2"/>
        <x:v>0</x:v>
      </x:c>
      <x:c r="AR16" s="406">
        <x:v>35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120</x:v>
      </x:c>
      <x:c r="E17" s="418">
        <x:f>IF(($D$15+$D$16+$D$17)=0,0,D17/($D$15+$D$16+$D$17))</x:f>
        <x:v>0</x:v>
      </x:c>
      <x:c r="F17" s="413">
        <x:v>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575</x:v>
      </x:c>
      <x:c r="E18" s="415">
        <x:f>IF(($D$18+$D$19+$D$20+$D$21+$D$22)=0,0,D18/($D$18+$D$19+$D$20+$D$21+$D$22))</x:f>
        <x:v>0</x:v>
      </x:c>
      <x:c r="F18" s="403">
        <x:v>110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65</x:v>
      </x:c>
      <x:c r="AQ21" s="407">
        <x:f t="shared" si="2"/>
        <x:v>0</x:v>
      </x:c>
      <x:c r="AR21" s="406">
        <x:v>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245</x:v>
      </x:c>
      <x:c r="E23" s="415">
        <x:f>IF(($D$23+$D$24+$D$25)=0,0,D23/($D$23+$D$24+$D$25))</x:f>
        <x:v>0</x:v>
      </x:c>
      <x:c r="F23" s="403">
        <x:v>45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390</x:v>
      </x:c>
      <x:c r="E24" s="416">
        <x:f>IF(($D$23+$D$24+$D$25)=0,0,D24/($D$23+$D$24+$D$25))</x:f>
        <x:v>0</x:v>
      </x:c>
      <x:c r="F24" s="406">
        <x:v>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140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495</x:v>
      </x:c>
      <x:c r="E27" s="418">
        <x:f>IF(($D$26+$D$27)=0,0,D27/($D$26+$D$27))</x:f>
        <x:v>0</x:v>
      </x:c>
      <x:c r="F27" s="413">
        <x:v>100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</x:v>
      </x:c>
      <x:c r="AQ29" s="407">
        <x:f t="shared" si="2"/>
        <x:v>0</x:v>
      </x:c>
      <x:c r="AR29" s="406">
        <x:v>55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185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315</x:v>
      </x:c>
      <x:c r="E31" s="421">
        <x:f>IF(($D$28+$D$29+$D$30+$D$31)=0,0,D31/($D$28+$D$29+$D$30+$D$31))</x:f>
        <x:v>0</x:v>
      </x:c>
      <x:c r="F31" s="420">
        <x:v>85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620</x:v>
      </x:c>
      <x:c r="E32" s="424">
        <x:f>IF(($D$32+$D$33+$D$34)=0,0,D32/($D$32+$D$33+$D$34))</x:f>
        <x:v>0</x:v>
      </x:c>
      <x:c r="F32" s="423">
        <x:v>115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80</x:v>
      </x:c>
      <x:c r="E35" s="424">
        <x:f>IF(($D$35+$D$36)=0,0,D35/($D$35+$D$36))</x:f>
        <x:v>0</x:v>
      </x:c>
      <x:c r="F35" s="423">
        <x:v>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540</x:v>
      </x:c>
      <x:c r="E36" s="421">
        <x:f>IF(($D$35+$D$36)=0,0,D36/($D$35+$D$36))</x:f>
        <x:v>0</x:v>
      </x:c>
      <x:c r="F36" s="420">
        <x:v>100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90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686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686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122</x:v>
      </x:c>
      <x:c r="I25" s="74"/>
      <x:c r="J25" s="475" t="s">
        <x:v>686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26"/>
      <x:c r="K14" s="14" t="s">
        <x:v>122</x:v>
      </x:c>
      <x:c r="L14" s="16"/>
      <x:c r="M14" s="26" t="s">
        <x:v>122</x:v>
      </x:c>
      <x:c r="N14" s="16"/>
      <x:c r="O14" s="14"/>
      <x:c r="P14" s="16" t="s">
        <x:v>122</x:v>
      </x:c>
      <x:c r="Q14" s="26" t="s">
        <x:v>122</x:v>
      </x:c>
      <x:c r="R14" s="16"/>
      <x:c r="S14" s="17"/>
      <x:c r="T14" s="16" t="s">
        <x:v>122</x:v>
      </x:c>
      <x:c r="U14" s="26"/>
      <x:c r="V14" s="26" t="s">
        <x:v>122</x:v>
      </x:c>
      <x:c r="W14" s="248" t="s">
        <x:v>117</x:v>
      </x:c>
      <x:c r="X14" s="249" t="s">
        <x:v>117</x:v>
      </x:c>
      <x:c r="Y14" s="25" t="s">
        <x:v>122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686</x:v>
      </x:c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686</x:v>
      </x:c>
      <x:c r="J18" s="69"/>
      <x:c r="K18" s="26" t="s">
        <x:v>119</x:v>
      </x:c>
      <x:c r="L18" s="69"/>
      <x:c r="M18" s="26" t="s">
        <x:v>119</x:v>
      </x:c>
      <x:c r="N18" s="69" t="s">
        <x:v>686</x:v>
      </x:c>
      <x:c r="O18" s="26" t="s">
        <x:v>686</x:v>
      </x:c>
      <x:c r="P18" s="69" t="s">
        <x:v>119</x:v>
      </x:c>
      <x:c r="Q18" s="26" t="s">
        <x:v>119</x:v>
      </x:c>
      <x:c r="R18" s="26" t="s">
        <x:v>686</x:v>
      </x:c>
      <x:c r="S18" s="17"/>
      <x:c r="T18" s="16" t="s">
        <x:v>119</x:v>
      </x:c>
      <x:c r="U18" s="26" t="s">
        <x:v>686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611</x:v>
      </x:c>
      <x:c r="K20" s="70"/>
      <x:c r="L20" s="19" t="s">
        <x:v>117</x:v>
      </x:c>
      <x:c r="M20" s="18" t="s">
        <x:v>611</x:v>
      </x:c>
      <x:c r="N20" s="19"/>
      <x:c r="O20" s="18" t="s">
        <x:v>117</x:v>
      </x:c>
      <x:c r="P20" s="19" t="s">
        <x:v>123</x:v>
      </x:c>
      <x:c r="Q20" s="18"/>
      <x:c r="R20" s="19" t="s">
        <x:v>117</x:v>
      </x:c>
      <x:c r="S20" s="18" t="s">
        <x:v>611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611</x:v>
      </x:c>
      <x:c r="K21" s="18"/>
      <x:c r="L21" s="19" t="s">
        <x:v>117</x:v>
      </x:c>
      <x:c r="M21" s="18" t="s">
        <x:v>611</x:v>
      </x:c>
      <x:c r="N21" s="19"/>
      <x:c r="O21" s="18" t="s">
        <x:v>117</x:v>
      </x:c>
      <x:c r="P21" s="19" t="s">
        <x:v>123</x:v>
      </x:c>
      <x:c r="Q21" s="18"/>
      <x:c r="R21" s="19" t="s">
        <x:v>117</x:v>
      </x:c>
      <x:c r="S21" s="18" t="s">
        <x:v>611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611</x:v>
      </x:c>
      <x:c r="K22" s="119"/>
      <x:c r="L22" s="111" t="s">
        <x:v>117</x:v>
      </x:c>
      <x:c r="M22" s="119" t="s">
        <x:v>611</x:v>
      </x:c>
      <x:c r="N22" s="111"/>
      <x:c r="O22" s="119" t="s">
        <x:v>117</x:v>
      </x:c>
      <x:c r="P22" s="111" t="s">
        <x:v>123</x:v>
      </x:c>
      <x:c r="Q22" s="119"/>
      <x:c r="R22" s="111" t="s">
        <x:v>117</x:v>
      </x:c>
      <x:c r="S22" s="119" t="s">
        <x:v>611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117</x:v>
      </x:c>
      <x:c r="J23" s="121" t="s">
        <x:v>117</x:v>
      </x:c>
      <x:c r="K23" s="122" t="s">
        <x:v>123</x:v>
      </x:c>
      <x:c r="L23" s="516">
        <x:v>                   0</x:v>
      </x:c>
      <x:c r="M23" s="122" t="s">
        <x:v>117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117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686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122</x:v>
      </x:c>
      <x:c r="I25" s="74"/>
      <x:c r="J25" s="75" t="s">
        <x:v>686</x:v>
      </x:c>
      <x:c r="K25" s="73" t="s">
        <x:v>119</x:v>
      </x:c>
      <x:c r="L25" s="24" t="s">
        <x:v>118</x:v>
      </x:c>
      <x:c r="M25" s="23"/>
      <x:c r="N25" s="24"/>
      <x:c r="O25" s="23" t="s">
        <x:v>123</x:v>
      </x:c>
      <x:c r="P25" s="24" t="s">
        <x:v>123</x:v>
      </x:c>
      <x:c r="Q25" s="23"/>
      <x:c r="R25" s="24" t="s">
        <x:v>123</x:v>
      </x:c>
      <x:c r="S25" s="23"/>
      <x:c r="T25" s="24"/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123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123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 t="s">
        <x:v>123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 t="s">
        <x:v>686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87.73458445</x:v>
      </x:c>
      <x:c r="D12" s="681">
        <x:v>86.220472441</x:v>
      </x:c>
      <x:c r="E12" s="682">
        <x:v>88.347457627</x:v>
      </x:c>
      <x:c r="F12" s="682">
        <x:v>88.671875</x:v>
      </x:c>
      <x:c r="G12" s="681">
        <x:v>88.812154696</x:v>
      </x:c>
      <x:c r="H12" s="683">
        <x:v>86.71875</x:v>
      </x:c>
      <x:c r="I12" s="681">
        <x:v>85.698689956</x:v>
      </x:c>
      <x:c r="J12" s="684">
        <x:v>90.972222222</x:v>
      </x:c>
      <x:c r="K12" s="681">
        <x:v>83.582089552</x:v>
      </x:c>
      <x:c r="L12" s="684">
        <x:v>87.03125</x:v>
      </x:c>
      <x:c r="M12" s="681">
        <x:v>87.794117647</x:v>
      </x:c>
      <x:c r="N12" s="684">
        <x:v>86.71875</x:v>
      </x:c>
      <x:c r="O12" s="685">
        <x:v>86.458333333</x:v>
      </x:c>
      <x:c r="P12" s="684">
        <x:v>88.03986711</x:v>
      </x:c>
      <x:c r="Q12" s="682">
        <x:v>88.321167883</x:v>
      </x:c>
      <x:c r="R12" s="682">
        <x:v>87.394067797</x:v>
      </x:c>
      <x:c r="S12" s="686" t="s">
        <x:v>117</x:v>
      </x:c>
      <x:c r="T12" s="687" t="s">
        <x:v>117</x:v>
      </x:c>
      <x:c r="U12" s="688">
        <x:v>87.80653951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78.806970509</x:v>
      </x:c>
      <x:c r="D13" s="681">
        <x:v>77.165354331</x:v>
      </x:c>
      <x:c r="E13" s="682">
        <x:v>84.915254237</x:v>
      </x:c>
      <x:c r="F13" s="682">
        <x:v>74.8046875</x:v>
      </x:c>
      <x:c r="G13" s="681">
        <x:v>79.419889503</x:v>
      </x:c>
      <x:c r="H13" s="684">
        <x:v>78.229166667</x:v>
      </x:c>
      <x:c r="I13" s="682">
        <x:v>78.493449782</x:v>
      </x:c>
      <x:c r="J13" s="684">
        <x:v>79.305555556</x:v>
      </x:c>
      <x:c r="K13" s="681">
        <x:v>74.328358209</x:v>
      </x:c>
      <x:c r="L13" s="684">
        <x:v>80.46875</x:v>
      </x:c>
      <x:c r="M13" s="682">
        <x:v>78.808823529</x:v>
      </x:c>
      <x:c r="N13" s="684">
        <x:v>78.75</x:v>
      </x:c>
      <x:c r="O13" s="685">
        <x:v>74.444444444</x:v>
      </x:c>
      <x:c r="P13" s="684">
        <x:v>79.850498339</x:v>
      </x:c>
      <x:c r="Q13" s="682">
        <x:v>76.934306569</x:v>
      </x:c>
      <x:c r="R13" s="682">
        <x:v>79.894067797</x:v>
      </x:c>
      <x:c r="S13" s="686" t="s">
        <x:v>117</x:v>
      </x:c>
      <x:c r="T13" s="687" t="s">
        <x:v>117</x:v>
      </x:c>
      <x:c r="U13" s="688">
        <x:v>78.78746594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79.848078642</x:v>
      </x:c>
      <x:c r="D14" s="692">
        <x:v>77.034120735</x:v>
      </x:c>
      <x:c r="E14" s="693">
        <x:v>85.593220339</x:v>
      </x:c>
      <x:c r="F14" s="693">
        <x:v>77.34375</x:v>
      </x:c>
      <x:c r="G14" s="692">
        <x:v>79.650092081</x:v>
      </x:c>
      <x:c r="H14" s="694">
        <x:v>80.034722222</x:v>
      </x:c>
      <x:c r="I14" s="692">
        <x:v>78.165938865</x:v>
      </x:c>
      <x:c r="J14" s="695">
        <x:v>82.523148148</x:v>
      </x:c>
      <x:c r="K14" s="692">
        <x:v>77.611940299</x:v>
      </x:c>
      <x:c r="L14" s="695">
        <x:v>78.541666667</x:v>
      </x:c>
      <x:c r="M14" s="692">
        <x:v>79.950980392</x:v>
      </x:c>
      <x:c r="N14" s="695">
        <x:v>78.125</x:v>
      </x:c>
      <x:c r="O14" s="696">
        <x:v>77.314814815</x:v>
      </x:c>
      <x:c r="P14" s="695">
        <x:v>80.454042082</x:v>
      </x:c>
      <x:c r="Q14" s="692">
        <x:v>79.805352798</x:v>
      </x:c>
      <x:c r="R14" s="693">
        <x:v>79.872881356</x:v>
      </x:c>
      <x:c r="S14" s="697" t="s">
        <x:v>117</x:v>
      </x:c>
      <x:c r="T14" s="698" t="s">
        <x:v>117</x:v>
      </x:c>
      <x:c r="U14" s="699">
        <x:v>79.881925522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12.774193548</x:v>
      </x:c>
      <x:c r="D15" s="703">
        <x:v>10.223642173</x:v>
      </x:c>
      <x:c r="E15" s="704">
        <x:v>11.25</x:v>
      </x:c>
      <x:c r="F15" s="704">
        <x:v>18.018018018</x:v>
      </x:c>
      <x:c r="G15" s="703">
        <x:v>10.0456621</x:v>
      </x:c>
      <x:c r="H15" s="705">
        <x:v>16.320474777</x:v>
      </x:c>
      <x:c r="I15" s="703">
        <x:v>12.5</x:v>
      </x:c>
      <x:c r="J15" s="706">
        <x:v>13.022113022</x:v>
      </x:c>
      <x:c r="K15" s="703">
        <x:v>14.049586777</x:v>
      </x:c>
      <x:c r="L15" s="706">
        <x:v>11.740890688</x:v>
      </x:c>
      <x:c r="M15" s="703">
        <x:v>12.732474964</x:v>
      </x:c>
      <x:c r="N15" s="706">
        <x:v>12.903225806</x:v>
      </x:c>
      <x:c r="O15" s="707">
        <x:v>12.025316456</x:v>
      </x:c>
      <x:c r="P15" s="706">
        <x:v>12.965964344</x:v>
      </x:c>
      <x:c r="Q15" s="704">
        <x:v>14.332247557</x:v>
      </x:c>
      <x:c r="R15" s="704">
        <x:v>11.752136752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93.495934959</x:v>
      </x:c>
      <x:c r="D16" s="681">
        <x:v>92.8</x:v>
      </x:c>
      <x:c r="E16" s="682">
        <x:v>94.166666667</x:v>
      </x:c>
      <x:c r="F16" s="684">
        <x:v>93.548387097</x:v>
      </x:c>
      <x:c r="G16" s="682">
        <x:v>92.105263158</x:v>
      </x:c>
      <x:c r="H16" s="684">
        <x:v>95.744680851</x:v>
      </x:c>
      <x:c r="I16" s="682">
        <x:v>94.711538462</x:v>
      </x:c>
      <x:c r="J16" s="684">
        <x:v>91.925465839</x:v>
      </x:c>
      <x:c r="K16" s="682">
        <x:v>88.709677419</x:v>
      </x:c>
      <x:c r="L16" s="684">
        <x:v>97.260273973</x:v>
      </x:c>
      <x:c r="M16" s="682">
        <x:v>93.87755102</x:v>
      </x:c>
      <x:c r="N16" s="682">
        <x:v>88.461538462</x:v>
      </x:c>
      <x:c r="O16" s="685">
        <x:v>92.063492063</x:v>
      </x:c>
      <x:c r="P16" s="684">
        <x:v>93.790849673</x:v>
      </x:c>
      <x:c r="Q16" s="682">
        <x:v>90.540540541</x:v>
      </x:c>
      <x:c r="R16" s="682">
        <x:v>95.475113122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46.070460705</x:v>
      </x:c>
      <x:c r="D17" s="681">
        <x:v>36.8</x:v>
      </x:c>
      <x:c r="E17" s="682">
        <x:v>49.166666667</x:v>
      </x:c>
      <x:c r="F17" s="719">
        <x:v>52.419354839</x:v>
      </x:c>
      <x:c r="G17" s="682">
        <x:v>32.01754386</x:v>
      </x:c>
      <x:c r="H17" s="719">
        <x:v>68.794326241</x:v>
      </x:c>
      <x:c r="I17" s="682">
        <x:v>41.346153846</x:v>
      </x:c>
      <x:c r="J17" s="719">
        <x:v>52.173913043</x:v>
      </x:c>
      <x:c r="K17" s="682">
        <x:v>35.483870968</x:v>
      </x:c>
      <x:c r="L17" s="719">
        <x:v>43.835616438</x:v>
      </x:c>
      <x:c r="M17" s="682">
        <x:v>46.064139942</x:v>
      </x:c>
      <x:c r="N17" s="682">
        <x:v>46.153846154</x:v>
      </x:c>
      <x:c r="O17" s="685">
        <x:v>50.793650794</x:v>
      </x:c>
      <x:c r="P17" s="684">
        <x:v>45.098039216</x:v>
      </x:c>
      <x:c r="Q17" s="682">
        <x:v>52.702702703</x:v>
      </x:c>
      <x:c r="R17" s="682">
        <x:v>41.628959276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679</x:v>
      </x:c>
      <x:c r="H19" s="683" t="s">
        <x:v>117</x:v>
      </x:c>
      <x:c r="I19" s="685" t="s">
        <x:v>611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73.75</x:v>
      </x:c>
      <x:c r="D20" s="681">
        <x:v>64</x:v>
      </x:c>
      <x:c r="E20" s="682" t="s">
        <x:v>123</x:v>
      </x:c>
      <x:c r="F20" s="682" t="s">
        <x:v>611</x:v>
      </x:c>
      <x:c r="G20" s="685">
        <x:v>73.75</x:v>
      </x:c>
      <x:c r="H20" s="683" t="s">
        <x:v>117</x:v>
      </x:c>
      <x:c r="I20" s="685" t="s">
        <x:v>611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73.75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611</x:v>
      </x:c>
      <x:c r="G21" s="696" t="s">
        <x:v>679</x:v>
      </x:c>
      <x:c r="H21" s="694" t="s">
        <x:v>117</x:v>
      </x:c>
      <x:c r="I21" s="696" t="s">
        <x:v>611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95.652173913</x:v>
      </x:c>
      <x:c r="D23" s="682" t="s">
        <x:v>679</x:v>
      </x:c>
      <x:c r="E23" s="688">
        <x:v>89.743589744</x:v>
      </x:c>
      <x:c r="F23" s="682" t="s">
        <x:v>679</x:v>
      </x:c>
      <x:c r="G23" s="681">
        <x:v>85.714285714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80</x:v>
      </x:c>
      <x:c r="D24" s="738">
        <x:v>90.909090909</x:v>
      </x:c>
      <x:c r="E24" s="738">
        <x:v>79.487179487</x:v>
      </x:c>
      <x:c r="F24" s="739">
        <x:v>52.380952381</x:v>
      </x:c>
      <x:c r="G24" s="740">
        <x:v>46.428571429</x:v>
      </x:c>
      <x:c r="H24" s="741">
        <x:v>90.804597701</x:v>
      </x:c>
      <x:c r="I24" s="740">
        <x:v>79.069767442</x:v>
      </x:c>
      <x:c r="J24" s="741">
        <x:v>80.555555556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69.230769231</x:v>
      </x:c>
      <x:c r="P24" s="741">
        <x:v>81.37254902</x:v>
      </x:c>
      <x:c r="Q24" s="742">
        <x:v>80.85106383</x:v>
      </x:c>
      <x:c r="R24" s="742">
        <x:v>79.411764706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87.849115676</x:v>
      </x:c>
      <x:c r="D12" s="681">
        <x:v>87.24177796</x:v>
      </x:c>
      <x:c r="E12" s="682">
        <x:v>88.823821634</x:v>
      </x:c>
      <x:c r="F12" s="682">
        <x:v>87.77727923</x:v>
      </x:c>
      <x:c r="G12" s="681">
        <x:v>88.40348163</x:v>
      </x:c>
      <x:c r="H12" s="683">
        <x:v>87.871968213</x:v>
      </x:c>
      <x:c r="I12" s="681">
        <x:v>87.447150384</x:v>
      </x:c>
      <x:c r="J12" s="684">
        <x:v>88.488352147</x:v>
      </x:c>
      <x:c r="K12" s="681">
        <x:v>88.076487255</x:v>
      </x:c>
      <x:c r="L12" s="684">
        <x:v>87.303531298</x:v>
      </x:c>
      <x:c r="M12" s="681">
        <x:v>87.946338357</x:v>
      </x:c>
      <x:c r="N12" s="684">
        <x:v>86.833566745</x:v>
      </x:c>
      <x:c r="O12" s="685">
        <x:v>86.347782496</x:v>
      </x:c>
      <x:c r="P12" s="684">
        <x:v>88.208238563</x:v>
      </x:c>
      <x:c r="Q12" s="682">
        <x:v>87.364646782</x:v>
      </x:c>
      <x:c r="R12" s="682">
        <x:v>88.130353975</x:v>
      </x:c>
      <x:c r="S12" s="686" t="s">
        <x:v>117</x:v>
      </x:c>
      <x:c r="T12" s="687" t="s">
        <x:v>117</x:v>
      </x:c>
      <x:c r="U12" s="688">
        <x:v>87.857198411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72.779059925</x:v>
      </x:c>
      <x:c r="D13" s="681">
        <x:v>70.572030581</x:v>
      </x:c>
      <x:c r="E13" s="682">
        <x:v>72.962322511</x:v>
      </x:c>
      <x:c r="F13" s="682">
        <x:v>74.888240767</x:v>
      </x:c>
      <x:c r="G13" s="681">
        <x:v>71.178099633</x:v>
      </x:c>
      <x:c r="H13" s="684">
        <x:v>75.018265552</x:v>
      </x:c>
      <x:c r="I13" s="682">
        <x:v>71.595701052</x:v>
      </x:c>
      <x:c r="J13" s="684">
        <x:v>74.660929243</x:v>
      </x:c>
      <x:c r="K13" s="681">
        <x:v>73.741792019</x:v>
      </x:c>
      <x:c r="L13" s="684">
        <x:v>71.567932122</x:v>
      </x:c>
      <x:c r="M13" s="682">
        <x:v>72.828659399</x:v>
      </x:c>
      <x:c r="N13" s="684">
        <x:v>72.237531541</x:v>
      </x:c>
      <x:c r="O13" s="685">
        <x:v>71.38418733</x:v>
      </x:c>
      <x:c r="P13" s="684">
        <x:v>73.112717157</x:v>
      </x:c>
      <x:c r="Q13" s="682">
        <x:v>71.432871994</x:v>
      </x:c>
      <x:c r="R13" s="682">
        <x:v>73.560533427</x:v>
      </x:c>
      <x:c r="S13" s="686" t="s">
        <x:v>117</x:v>
      </x:c>
      <x:c r="T13" s="687" t="s">
        <x:v>117</x:v>
      </x:c>
      <x:c r="U13" s="688">
        <x:v>72.891034068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82.573423556</x:v>
      </x:c>
      <x:c r="D14" s="692">
        <x:v>81.190477426</x:v>
      </x:c>
      <x:c r="E14" s="693">
        <x:v>83.729567997</x:v>
      </x:c>
      <x:c r="F14" s="693">
        <x:v>83.185841278</x:v>
      </x:c>
      <x:c r="G14" s="692">
        <x:v>82.799055043</x:v>
      </x:c>
      <x:c r="H14" s="694">
        <x:v>82.991610206</x:v>
      </x:c>
      <x:c r="I14" s="692">
        <x:v>83.174690923</x:v>
      </x:c>
      <x:c r="J14" s="695">
        <x:v>81.617241424</x:v>
      </x:c>
      <x:c r="K14" s="692">
        <x:v>83.450002038</x:v>
      </x:c>
      <x:c r="L14" s="695">
        <x:v>83.004373773</x:v>
      </x:c>
      <x:c r="M14" s="692">
        <x:v>83.005415564</x:v>
      </x:c>
      <x:c r="N14" s="695">
        <x:v>78.059050585</x:v>
      </x:c>
      <x:c r="O14" s="696">
        <x:v>81.500802769</x:v>
      </x:c>
      <x:c r="P14" s="695">
        <x:v>82.829997299</x:v>
      </x:c>
      <x:c r="Q14" s="692">
        <x:v>83.108256006</x:v>
      </x:c>
      <x:c r="R14" s="693">
        <x:v>82.262948786</x:v>
      </x:c>
      <x:c r="S14" s="697" t="s">
        <x:v>117</x:v>
      </x:c>
      <x:c r="T14" s="698" t="s">
        <x:v>117</x:v>
      </x:c>
      <x:c r="U14" s="699">
        <x:v>82.495347267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12.648406566</x:v>
      </x:c>
      <x:c r="D15" s="703">
        <x:v>12.195740458</x:v>
      </x:c>
      <x:c r="E15" s="704">
        <x:v>13.147466765</x:v>
      </x:c>
      <x:c r="F15" s="704">
        <x:v>12.483489705</x:v>
      </x:c>
      <x:c r="G15" s="703">
        <x:v>10.448442866</x:v>
      </x:c>
      <x:c r="H15" s="705">
        <x:v>15.230471582</x:v>
      </x:c>
      <x:c r="I15" s="703">
        <x:v>10.905628168</x:v>
      </x:c>
      <x:c r="J15" s="706">
        <x:v>14.224186542</x:v>
      </x:c>
      <x:c r="K15" s="703">
        <x:v>12.029267016</x:v>
      </x:c>
      <x:c r="L15" s="706">
        <x:v>10.440701792</x:v>
      </x:c>
      <x:c r="M15" s="703">
        <x:v>12.218879629</x:v>
      </x:c>
      <x:c r="N15" s="706">
        <x:v>16.377402548</x:v>
      </x:c>
      <x:c r="O15" s="707">
        <x:v>14.364799443</x:v>
      </x:c>
      <x:c r="P15" s="706">
        <x:v>12.337818901</x:v>
      </x:c>
      <x:c r="Q15" s="704">
        <x:v>14.257820908</x:v>
      </x:c>
      <x:c r="R15" s="704">
        <x:v>11.599701842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93.187953579</x:v>
      </x:c>
      <x:c r="D16" s="681">
        <x:v>93.069869048</x:v>
      </x:c>
      <x:c r="E16" s="682">
        <x:v>95.108480636</x:v>
      </x:c>
      <x:c r="F16" s="684">
        <x:v>93.227346492</x:v>
      </x:c>
      <x:c r="G16" s="682">
        <x:v>91.543540236</x:v>
      </x:c>
      <x:c r="H16" s="684">
        <x:v>95.949180147</x:v>
      </x:c>
      <x:c r="I16" s="682">
        <x:v>93.404013031</x:v>
      </x:c>
      <x:c r="J16" s="684">
        <x:v>92.90882087</x:v>
      </x:c>
      <x:c r="K16" s="682">
        <x:v>91.696112853</x:v>
      </x:c>
      <x:c r="L16" s="684">
        <x:v>94.423265138</x:v>
      </x:c>
      <x:c r="M16" s="682">
        <x:v>93.651827323</x:v>
      </x:c>
      <x:c r="N16" s="682">
        <x:v>87.068388408</x:v>
      </x:c>
      <x:c r="O16" s="685">
        <x:v>90.72665489</x:v>
      </x:c>
      <x:c r="P16" s="684">
        <x:v>93.601361156</x:v>
      </x:c>
      <x:c r="Q16" s="682">
        <x:v>92.263991709</x:v>
      </x:c>
      <x:c r="R16" s="682">
        <x:v>93.806715374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56.257245458</x:v>
      </x:c>
      <x:c r="D17" s="681">
        <x:v>55.377708845</x:v>
      </x:c>
      <x:c r="E17" s="682">
        <x:v>56.984899656</x:v>
      </x:c>
      <x:c r="F17" s="719">
        <x:v>56.172853544</x:v>
      </x:c>
      <x:c r="G17" s="682">
        <x:v>47.509835209</x:v>
      </x:c>
      <x:c r="H17" s="719">
        <x:v>68.175345724</x:v>
      </x:c>
      <x:c r="I17" s="682">
        <x:v>52.70691795</x:v>
      </x:c>
      <x:c r="J17" s="719">
        <x:v>60.844003978</x:v>
      </x:c>
      <x:c r="K17" s="682">
        <x:v>47.165124102</x:v>
      </x:c>
      <x:c r="L17" s="719">
        <x:v>55.616097902</x:v>
      </x:c>
      <x:c r="M17" s="682">
        <x:v>55.804641529</x:v>
      </x:c>
      <x:c r="N17" s="682">
        <x:v>62.228135755</x:v>
      </x:c>
      <x:c r="O17" s="685">
        <x:v>53.760856514</x:v>
      </x:c>
      <x:c r="P17" s="684">
        <x:v>56.771207888</x:v>
      </x:c>
      <x:c r="Q17" s="682">
        <x:v>61.8653119</x:v>
      </x:c>
      <x:c r="R17" s="682">
        <x:v>52.501617252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679</x:v>
      </x:c>
      <x:c r="H19" s="683" t="s">
        <x:v>117</x:v>
      </x:c>
      <x:c r="I19" s="685" t="s">
        <x:v>611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74.782094961</x:v>
      </x:c>
      <x:c r="D20" s="681">
        <x:v>76.943932175</x:v>
      </x:c>
      <x:c r="E20" s="682" t="s">
        <x:v>123</x:v>
      </x:c>
      <x:c r="F20" s="682" t="s">
        <x:v>611</x:v>
      </x:c>
      <x:c r="G20" s="685">
        <x:v>74.021128407</x:v>
      </x:c>
      <x:c r="H20" s="683" t="s">
        <x:v>117</x:v>
      </x:c>
      <x:c r="I20" s="685" t="s">
        <x:v>611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74.710875088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611</x:v>
      </x:c>
      <x:c r="G21" s="696" t="s">
        <x:v>679</x:v>
      </x:c>
      <x:c r="H21" s="694" t="s">
        <x:v>117</x:v>
      </x:c>
      <x:c r="I21" s="696" t="s">
        <x:v>611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96.693213341</x:v>
      </x:c>
      <x:c r="D23" s="681" t="s">
        <x:v>679</x:v>
      </x:c>
      <x:c r="E23" s="688">
        <x:v>94.676875147</x:v>
      </x:c>
      <x:c r="F23" s="682" t="s">
        <x:v>679</x:v>
      </x:c>
      <x:c r="G23" s="681">
        <x:v>94.328289192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75.821371326</x:v>
      </x:c>
      <x:c r="D24" s="804">
        <x:v>79.952145256</x:v>
      </x:c>
      <x:c r="E24" s="738">
        <x:v>74.426347925</x:v>
      </x:c>
      <x:c r="F24" s="739">
        <x:v>69.591383958</x:v>
      </x:c>
      <x:c r="G24" s="740">
        <x:v>73.929271451</x:v>
      </x:c>
      <x:c r="H24" s="741">
        <x:v>79.493362114</x:v>
      </x:c>
      <x:c r="I24" s="740">
        <x:v>71.831405698</x:v>
      </x:c>
      <x:c r="J24" s="741">
        <x:v>77.724778146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70.563359206</x:v>
      </x:c>
      <x:c r="P24" s="741">
        <x:v>76.491510126</x:v>
      </x:c>
      <x:c r="Q24" s="742">
        <x:v>85.119056127</x:v>
      </x:c>
      <x:c r="R24" s="742">
        <x:v>69.395030361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4.8365642611</x:v>
      </x:c>
      <x:c r="D34" s="681">
        <x:v>6.3872519766</x:v>
      </x:c>
      <x:c r="E34" s="682">
        <x:v>4.8963222615</x:v>
      </x:c>
      <x:c r="F34" s="682">
        <x:v>5.5902830843</x:v>
      </x:c>
      <x:c r="G34" s="681">
        <x:v>5.4337170146</x:v>
      </x:c>
      <x:c r="H34" s="683">
        <x:v>5.9192545427</x:v>
      </x:c>
      <x:c r="I34" s="681">
        <x:v>3.075583429</x:v>
      </x:c>
      <x:c r="J34" s="684">
        <x:v>7.6370129456</x:v>
      </x:c>
      <x:c r="K34" s="681">
        <x:v>4.6059340646</x:v>
      </x:c>
      <x:c r="L34" s="684">
        <x:v>3.4275342449</x:v>
      </x:c>
      <x:c r="M34" s="681">
        <x:v>3.708530903</x:v>
      </x:c>
      <x:c r="N34" s="684">
        <x:v>16.952158314</x:v>
      </x:c>
      <x:c r="O34" s="685">
        <x:v>5.2412829432</x:v>
      </x:c>
      <x:c r="P34" s="684">
        <x:v>4.7397544767</x:v>
      </x:c>
      <x:c r="Q34" s="682">
        <x:v>6.0895191916</x:v>
      </x:c>
      <x:c r="R34" s="682">
        <x:v>4.1092133057</x:v>
      </x:c>
      <x:c r="S34" s="686" t="s">
        <x:v>117</x:v>
      </x:c>
      <x:c r="T34" s="687" t="s">
        <x:v>117</x:v>
      </x:c>
      <x:c r="U34" s="688">
        <x:v>5.0296658902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4.8365642611</x:v>
      </x:c>
      <x:c r="D35" s="681">
        <x:v>6.3872519766</x:v>
      </x:c>
      <x:c r="E35" s="682">
        <x:v>4.8963222615</x:v>
      </x:c>
      <x:c r="F35" s="682">
        <x:v>5.5902830843</x:v>
      </x:c>
      <x:c r="G35" s="681">
        <x:v>5.4337170146</x:v>
      </x:c>
      <x:c r="H35" s="684">
        <x:v>5.9192545427</x:v>
      </x:c>
      <x:c r="I35" s="682">
        <x:v>3.075583429</x:v>
      </x:c>
      <x:c r="J35" s="684">
        <x:v>7.6370129456</x:v>
      </x:c>
      <x:c r="K35" s="681">
        <x:v>4.6059340646</x:v>
      </x:c>
      <x:c r="L35" s="684">
        <x:v>3.4275342449</x:v>
      </x:c>
      <x:c r="M35" s="682">
        <x:v>3.708530903</x:v>
      </x:c>
      <x:c r="N35" s="684">
        <x:v>16.952158314</x:v>
      </x:c>
      <x:c r="O35" s="685">
        <x:v>5.2412829432</x:v>
      </x:c>
      <x:c r="P35" s="684">
        <x:v>4.7397544767</x:v>
      </x:c>
      <x:c r="Q35" s="682">
        <x:v>6.0895191916</x:v>
      </x:c>
      <x:c r="R35" s="682">
        <x:v>4.1092133057</x:v>
      </x:c>
      <x:c r="S35" s="686" t="s">
        <x:v>117</x:v>
      </x:c>
      <x:c r="T35" s="687" t="s">
        <x:v>117</x:v>
      </x:c>
      <x:c r="U35" s="688">
        <x:v>5.0296658902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4.83703682</x:v>
      </x:c>
      <x:c r="D36" s="692">
        <x:v>6.3872519766</x:v>
      </x:c>
      <x:c r="E36" s="693">
        <x:v>4.8970579224</x:v>
      </x:c>
      <x:c r="F36" s="693">
        <x:v>5.5911991225</x:v>
      </x:c>
      <x:c r="G36" s="692">
        <x:v>5.4341159404</x:v>
      </x:c>
      <x:c r="H36" s="694">
        <x:v>5.9205874141</x:v>
      </x:c>
      <x:c r="I36" s="692">
        <x:v>3.0763531427</x:v>
      </x:c>
      <x:c r="J36" s="695">
        <x:v>7.6370129456</x:v>
      </x:c>
      <x:c r="K36" s="692">
        <x:v>4.6059340646</x:v>
      </x:c>
      <x:c r="L36" s="695">
        <x:v>3.4289592159</x:v>
      </x:c>
      <x:c r="M36" s="692">
        <x:v>3.7090493279</x:v>
      </x:c>
      <x:c r="N36" s="695">
        <x:v>16.952158314</x:v>
      </x:c>
      <x:c r="O36" s="696">
        <x:v>5.2412829432</x:v>
      </x:c>
      <x:c r="P36" s="695">
        <x:v>4.7403400729</x:v>
      </x:c>
      <x:c r="Q36" s="692">
        <x:v>6.0901797149</x:v>
      </x:c>
      <x:c r="R36" s="693">
        <x:v>4.1095767496</x:v>
      </x:c>
      <x:c r="S36" s="697" t="s">
        <x:v>117</x:v>
      </x:c>
      <x:c r="T36" s="698" t="s">
        <x:v>117</x:v>
      </x:c>
      <x:c r="U36" s="699">
        <x:v>5.0301701593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4.09339213</x:v>
      </x:c>
      <x:c r="D37" s="703">
        <x:v>4.498021658</x:v>
      </x:c>
      <x:c r="E37" s="704">
        <x:v>5.5146529899</x:v>
      </x:c>
      <x:c r="F37" s="704">
        <x:v>6.0224870061</x:v>
      </x:c>
      <x:c r="G37" s="703">
        <x:v>4.0449123672</x:v>
      </x:c>
      <x:c r="H37" s="705">
        <x:v>5.908634256</x:v>
      </x:c>
      <x:c r="I37" s="703">
        <x:v>3.8459560852</x:v>
      </x:c>
      <x:c r="J37" s="706">
        <x:v>4.3171180869</x:v>
      </x:c>
      <x:c r="K37" s="703">
        <x:v>5.7718927758</x:v>
      </x:c>
      <x:c r="L37" s="706">
        <x:v>4.4299393174</x:v>
      </x:c>
      <x:c r="M37" s="703">
        <x:v>4.1833341613</x:v>
      </x:c>
      <x:c r="N37" s="706">
        <x:v>8.9375237386</x:v>
      </x:c>
      <x:c r="O37" s="707">
        <x:v>5.9251138042</x:v>
      </x:c>
      <x:c r="P37" s="706">
        <x:v>4.0173799462</x:v>
      </x:c>
      <x:c r="Q37" s="704">
        <x:v>4.8964436546</x:v>
      </x:c>
      <x:c r="R37" s="704">
        <x:v>4.5919016094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6.9618816843</x:v>
      </x:c>
      <x:c r="D38" s="681">
        <x:v>8.1689552229</x:v>
      </x:c>
      <x:c r="E38" s="682">
        <x:v>12.144122945</x:v>
      </x:c>
      <x:c r="F38" s="684">
        <x:v>9.7445972454</x:v>
      </x:c>
      <x:c r="G38" s="682">
        <x:v>8.4711516965</x:v>
      </x:c>
      <x:c r="H38" s="684">
        <x:v>8.3045521943</x:v>
      </x:c>
      <x:c r="I38" s="682">
        <x:v>5.7346022766</x:v>
      </x:c>
      <x:c r="J38" s="684">
        <x:v>8.5474352049</x:v>
      </x:c>
      <x:c r="K38" s="682">
        <x:v>11.61243283</x:v>
      </x:c>
      <x:c r="L38" s="684">
        <x:v>6.2173525293</x:v>
      </x:c>
      <x:c r="M38" s="682">
        <x:v>5.1907115416</x:v>
      </x:c>
      <x:c r="N38" s="682">
        <x:v>30.327703183</x:v>
      </x:c>
      <x:c r="O38" s="685">
        <x:v>13.301721812</x:v>
      </x:c>
      <x:c r="P38" s="684">
        <x:v>7.1740465966</x:v>
      </x:c>
      <x:c r="Q38" s="682">
        <x:v>7.9597921631</x:v>
      </x:c>
      <x:c r="R38" s="682">
        <x:v>6.2935977438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10.595855722</x:v>
      </x:c>
      <x:c r="D39" s="681">
        <x:v>12.430758746</x:v>
      </x:c>
      <x:c r="E39" s="682">
        <x:v>18.776694884</x:v>
      </x:c>
      <x:c r="F39" s="719">
        <x:v>15.440584388</x:v>
      </x:c>
      <x:c r="G39" s="682">
        <x:v>13.095117555</x:v>
      </x:c>
      <x:c r="H39" s="719">
        <x:v>13.869361236</x:v>
      </x:c>
      <x:c r="I39" s="682">
        <x:v>7.4980974642</x:v>
      </x:c>
      <x:c r="J39" s="719">
        <x:v>14.597928502</x:v>
      </x:c>
      <x:c r="K39" s="682">
        <x:v>13.364234021</x:v>
      </x:c>
      <x:c r="L39" s="719">
        <x:v>6.7255729844</x:v>
      </x:c>
      <x:c r="M39" s="682">
        <x:v>7.105403784</x:v>
      </x:c>
      <x:c r="N39" s="682">
        <x:v>56.642971673</x:v>
      </x:c>
      <x:c r="O39" s="685">
        <x:v>17.113094833</x:v>
      </x:c>
      <x:c r="P39" s="684">
        <x:v>9.2540711991</x:v>
      </x:c>
      <x:c r="Q39" s="682">
        <x:v>13.300630819</x:v>
      </x:c>
      <x:c r="R39" s="682">
        <x:v>8.7845131231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123</x:v>
      </x:c>
      <x:c r="F41" s="682" t="s">
        <x:v>611</x:v>
      </x:c>
      <x:c r="G41" s="685" t="s">
        <x:v>679</x:v>
      </x:c>
      <x:c r="H41" s="683" t="s">
        <x:v>117</x:v>
      </x:c>
      <x:c r="I41" s="685" t="s">
        <x:v>611</x:v>
      </x:c>
      <x:c r="J41" s="683" t="s">
        <x:v>679</x:v>
      </x:c>
      <x:c r="K41" s="685" t="s">
        <x:v>117</x:v>
      </x:c>
      <x:c r="L41" s="683" t="s">
        <x:v>123</x:v>
      </x:c>
      <x:c r="M41" s="685" t="s">
        <x:v>679</x:v>
      </x:c>
      <x:c r="N41" s="683" t="s">
        <x:v>117</x:v>
      </x:c>
      <x:c r="O41" s="685" t="s">
        <x:v>611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2.0135745152</x:v>
      </x:c>
      <x:c r="D42" s="681">
        <x:v>3.9940558475</x:v>
      </x:c>
      <x:c r="E42" s="682" t="s">
        <x:v>123</x:v>
      </x:c>
      <x:c r="F42" s="682" t="s">
        <x:v>611</x:v>
      </x:c>
      <x:c r="G42" s="685">
        <x:v>5.6209558351</x:v>
      </x:c>
      <x:c r="H42" s="683" t="s">
        <x:v>117</x:v>
      </x:c>
      <x:c r="I42" s="685" t="s">
        <x:v>611</x:v>
      </x:c>
      <x:c r="J42" s="683" t="s">
        <x:v>679</x:v>
      </x:c>
      <x:c r="K42" s="685" t="s">
        <x:v>117</x:v>
      </x:c>
      <x:c r="L42" s="683" t="s">
        <x:v>123</x:v>
      </x:c>
      <x:c r="M42" s="685" t="s">
        <x:v>679</x:v>
      </x:c>
      <x:c r="N42" s="683" t="s">
        <x:v>117</x:v>
      </x:c>
      <x:c r="O42" s="685" t="s">
        <x:v>611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2.055451131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679</x:v>
      </x:c>
      <x:c r="E43" s="693" t="s">
        <x:v>123</x:v>
      </x:c>
      <x:c r="F43" s="693" t="s">
        <x:v>611</x:v>
      </x:c>
      <x:c r="G43" s="696" t="s">
        <x:v>679</x:v>
      </x:c>
      <x:c r="H43" s="694" t="s">
        <x:v>117</x:v>
      </x:c>
      <x:c r="I43" s="696" t="s">
        <x:v>611</x:v>
      </x:c>
      <x:c r="J43" s="694" t="s">
        <x:v>679</x:v>
      </x:c>
      <x:c r="K43" s="696" t="s">
        <x:v>117</x:v>
      </x:c>
      <x:c r="L43" s="694" t="s">
        <x:v>123</x:v>
      </x:c>
      <x:c r="M43" s="696" t="s">
        <x:v>679</x:v>
      </x:c>
      <x:c r="N43" s="694" t="s">
        <x:v>117</x:v>
      </x:c>
      <x:c r="O43" s="696" t="s">
        <x:v>611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117</x:v>
      </x:c>
      <x:c r="F44" s="704" t="s">
        <x:v>117</x:v>
      </x:c>
      <x:c r="G44" s="707" t="s">
        <x:v>123</x:v>
      </x:c>
      <x:c r="H44" s="729">
        <x:v>                   0</x:v>
      </x:c>
      <x:c r="I44" s="707" t="s">
        <x:v>117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117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3.4935896102</x:v>
      </x:c>
      <x:c r="D45" s="681" t="s">
        <x:v>679</x:v>
      </x:c>
      <x:c r="E45" s="688">
        <x:v>7.5876817936</x:v>
      </x:c>
      <x:c r="F45" s="682" t="s">
        <x:v>679</x:v>
      </x:c>
      <x:c r="G45" s="681">
        <x:v>13.438284992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5.5485830137</x:v>
      </x:c>
      <x:c r="D46" s="804">
        <x:v>5.7531989689</x:v>
      </x:c>
      <x:c r="E46" s="738">
        <x:v>12.189007868</x:v>
      </x:c>
      <x:c r="F46" s="739">
        <x:v>12.932315582</x:v>
      </x:c>
      <x:c r="G46" s="740">
        <x:v>21.41791963</x:v>
      </x:c>
      <x:c r="H46" s="741">
        <x:v>4.475935211</x:v>
      </x:c>
      <x:c r="I46" s="740">
        <x:v>11.780032386</x:v>
      </x:c>
      <x:c r="J46" s="741">
        <x:v>4.0075298963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>
        <x:v>18.941688283</x:v>
      </x:c>
      <x:c r="P46" s="741">
        <x:v>3.8416186166</x:v>
      </x:c>
      <x:c r="Q46" s="742">
        <x:v>4.2714795591</x:v>
      </x:c>
      <x:c r="R46" s="742">
        <x:v>6.431286872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-0.114531226</x:v>
      </x:c>
      <x:c r="D12" s="681">
        <x:v>-1.021305519</x:v>
      </x:c>
      <x:c r="E12" s="682">
        <x:v>-0.476364007</x:v>
      </x:c>
      <x:c r="F12" s="682">
        <x:v>0.89459577</x:v>
      </x:c>
      <x:c r="G12" s="681">
        <x:v>0.4086730661</x:v>
      </x:c>
      <x:c r="H12" s="683">
        <x:v>-1.153218213</x:v>
      </x:c>
      <x:c r="I12" s="681">
        <x:v>-1.748460428</x:v>
      </x:c>
      <x:c r="J12" s="684">
        <x:v>2.4838700752</x:v>
      </x:c>
      <x:c r="K12" s="681">
        <x:v>-4.494397702</x:v>
      </x:c>
      <x:c r="L12" s="684">
        <x:v>-0.272281298</x:v>
      </x:c>
      <x:c r="M12" s="681">
        <x:v>-0.15222071</x:v>
      </x:c>
      <x:c r="N12" s="684">
        <x:v>-0.114816745</x:v>
      </x:c>
      <x:c r="O12" s="685">
        <x:v>0.1105508375</x:v>
      </x:c>
      <x:c r="P12" s="684">
        <x:v>-0.168371454</x:v>
      </x:c>
      <x:c r="Q12" s="682">
        <x:v>0.9565211011</x:v>
      </x:c>
      <x:c r="R12" s="682">
        <x:v>-0.736286178</x:v>
      </x:c>
      <x:c r="S12" s="686" t="s">
        <x:v>117</x:v>
      </x:c>
      <x:c r="T12" s="687" t="s">
        <x:v>117</x:v>
      </x:c>
      <x:c r="U12" s="688">
        <x:v>-0.050658902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6.0279105844</x:v>
      </x:c>
      <x:c r="D13" s="681">
        <x:v>6.5933237496</x:v>
      </x:c>
      <x:c r="E13" s="682">
        <x:v>11.952931727</x:v>
      </x:c>
      <x:c r="F13" s="682">
        <x:v>-0.083553267</x:v>
      </x:c>
      <x:c r="G13" s="681">
        <x:v>8.2417898694</x:v>
      </x:c>
      <x:c r="H13" s="684">
        <x:v>3.2109011147</x:v>
      </x:c>
      <x:c r="I13" s="682">
        <x:v>6.8977487292</x:v>
      </x:c>
      <x:c r="J13" s="684">
        <x:v>4.6446263125</x:v>
      </x:c>
      <x:c r="K13" s="681">
        <x:v>0.58656619</x:v>
      </x:c>
      <x:c r="L13" s="684">
        <x:v>8.9008178777</x:v>
      </x:c>
      <x:c r="M13" s="682">
        <x:v>5.9801641308</x:v>
      </x:c>
      <x:c r="N13" s="684">
        <x:v>6.5124684588</x:v>
      </x:c>
      <x:c r="O13" s="685">
        <x:v>3.0602571142</x:v>
      </x:c>
      <x:c r="P13" s="684">
        <x:v>6.7377811819</x:v>
      </x:c>
      <x:c r="Q13" s="682">
        <x:v>5.5014345749</x:v>
      </x:c>
      <x:c r="R13" s="682">
        <x:v>6.3335343696</x:v>
      </x:c>
      <x:c r="S13" s="686" t="s">
        <x:v>117</x:v>
      </x:c>
      <x:c r="T13" s="687" t="s">
        <x:v>117</x:v>
      </x:c>
      <x:c r="U13" s="688">
        <x:v>5.8964318722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-2.725344914</x:v>
      </x:c>
      <x:c r="D14" s="692">
        <x:v>-4.156356691</x:v>
      </x:c>
      <x:c r="E14" s="693">
        <x:v>1.8636523423</x:v>
      </x:c>
      <x:c r="F14" s="693">
        <x:v>-5.842091278</x:v>
      </x:c>
      <x:c r="G14" s="692">
        <x:v>-3.148962962</x:v>
      </x:c>
      <x:c r="H14" s="694">
        <x:v>-2.956887984</x:v>
      </x:c>
      <x:c r="I14" s="692">
        <x:v>-5.008752058</x:v>
      </x:c>
      <x:c r="J14" s="695">
        <x:v>0.9059067246</x:v>
      </x:c>
      <x:c r="K14" s="692">
        <x:v>-5.838061739</x:v>
      </x:c>
      <x:c r="L14" s="695">
        <x:v>-4.462707106</x:v>
      </x:c>
      <x:c r="M14" s="692">
        <x:v>-3.054435172</x:v>
      </x:c>
      <x:c r="N14" s="695">
        <x:v>0.0659494153</x:v>
      </x:c>
      <x:c r="O14" s="696">
        <x:v>-4.185987954</x:v>
      </x:c>
      <x:c r="P14" s="695">
        <x:v>-2.375955217</x:v>
      </x:c>
      <x:c r="Q14" s="692">
        <x:v>-3.302903208</x:v>
      </x:c>
      <x:c r="R14" s="693">
        <x:v>-2.39006743</x:v>
      </x:c>
      <x:c r="S14" s="697" t="s">
        <x:v>117</x:v>
      </x:c>
      <x:c r="T14" s="698" t="s">
        <x:v>117</x:v>
      </x:c>
      <x:c r="U14" s="699">
        <x:v>-2.613421745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-0.125786983</x:v>
      </x:c>
      <x:c r="D15" s="703">
        <x:v>1.9720982858</x:v>
      </x:c>
      <x:c r="E15" s="704">
        <x:v>1.8974667654</x:v>
      </x:c>
      <x:c r="F15" s="704">
        <x:v>-5.534528313</x:v>
      </x:c>
      <x:c r="G15" s="703">
        <x:v>0.4027807656</x:v>
      </x:c>
      <x:c r="H15" s="705">
        <x:v>-1.090003195</x:v>
      </x:c>
      <x:c r="I15" s="703">
        <x:v>-1.594371832</x:v>
      </x:c>
      <x:c r="J15" s="706">
        <x:v>1.2020735199</x:v>
      </x:c>
      <x:c r="K15" s="703">
        <x:v>-2.020319761</x:v>
      </x:c>
      <x:c r="L15" s="706">
        <x:v>-1.300188896</x:v>
      </x:c>
      <x:c r="M15" s="703">
        <x:v>-0.513595335</x:v>
      </x:c>
      <x:c r="N15" s="706">
        <x:v>3.4741767415</x:v>
      </x:c>
      <x:c r="O15" s="707">
        <x:v>2.3394829877</x:v>
      </x:c>
      <x:c r="P15" s="706">
        <x:v>-0.628145443</x:v>
      </x:c>
      <x:c r="Q15" s="704">
        <x:v>-0.074426649</x:v>
      </x:c>
      <x:c r="R15" s="704">
        <x:v>-0.15243491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0.3079813807</x:v>
      </x:c>
      <x:c r="D16" s="681">
        <x:v>-0.269869048</x:v>
      </x:c>
      <x:c r="E16" s="682">
        <x:v>-0.941813969</x:v>
      </x:c>
      <x:c r="F16" s="684">
        <x:v>0.3210406049</x:v>
      </x:c>
      <x:c r="G16" s="682">
        <x:v>0.5617229214</x:v>
      </x:c>
      <x:c r="H16" s="684">
        <x:v>-0.204499296</x:v>
      </x:c>
      <x:c r="I16" s="682">
        <x:v>1.3075254303</x:v>
      </x:c>
      <x:c r="J16" s="684">
        <x:v>-0.983355031</x:v>
      </x:c>
      <x:c r="K16" s="682">
        <x:v>-2.986435434</x:v>
      </x:c>
      <x:c r="L16" s="684">
        <x:v>2.8370088348</x:v>
      </x:c>
      <x:c r="M16" s="682">
        <x:v>0.2257236971</x:v>
      </x:c>
      <x:c r="N16" s="682">
        <x:v>1.3931500532</x:v>
      </x:c>
      <x:c r="O16" s="685">
        <x:v>1.3368371731</x:v>
      </x:c>
      <x:c r="P16" s="684">
        <x:v>0.1894885173</x:v>
      </x:c>
      <x:c r="Q16" s="682">
        <x:v>-1.723451168</x:v>
      </x:c>
      <x:c r="R16" s="682">
        <x:v>1.6683977482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-10.18678475</x:v>
      </x:c>
      <x:c r="D17" s="681">
        <x:v>-18.57770885</x:v>
      </x:c>
      <x:c r="E17" s="682">
        <x:v>-7.818232989</x:v>
      </x:c>
      <x:c r="F17" s="719">
        <x:v>-3.753498705</x:v>
      </x:c>
      <x:c r="G17" s="682">
        <x:v>-15.49229135</x:v>
      </x:c>
      <x:c r="H17" s="719">
        <x:v>0.6189805175</x:v>
      </x:c>
      <x:c r="I17" s="682">
        <x:v>-11.3607641</x:v>
      </x:c>
      <x:c r="J17" s="719">
        <x:v>-8.670090935</x:v>
      </x:c>
      <x:c r="K17" s="682">
        <x:v>-11.68125313</x:v>
      </x:c>
      <x:c r="L17" s="719">
        <x:v>-11.78048146</x:v>
      </x:c>
      <x:c r="M17" s="682">
        <x:v>-9.740501587</x:v>
      </x:c>
      <x:c r="N17" s="682">
        <x:v>-16.0742896</x:v>
      </x:c>
      <x:c r="O17" s="685">
        <x:v>-2.96720572</x:v>
      </x:c>
      <x:c r="P17" s="684">
        <x:v>-11.67316867</x:v>
      </x:c>
      <x:c r="Q17" s="682">
        <x:v>-9.162609198</x:v>
      </x:c>
      <x:c r="R17" s="682">
        <x:v>-10.87265798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679</x:v>
      </x:c>
      <x:c r="H19" s="683" t="s">
        <x:v>117</x:v>
      </x:c>
      <x:c r="I19" s="685" t="s">
        <x:v>611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-1.032094961</x:v>
      </x:c>
      <x:c r="D20" s="681">
        <x:v>-12.94393217</x:v>
      </x:c>
      <x:c r="E20" s="682" t="s">
        <x:v>123</x:v>
      </x:c>
      <x:c r="F20" s="682" t="s">
        <x:v>611</x:v>
      </x:c>
      <x:c r="G20" s="685">
        <x:v>-0.271128407</x:v>
      </x:c>
      <x:c r="H20" s="683" t="s">
        <x:v>117</x:v>
      </x:c>
      <x:c r="I20" s="685" t="s">
        <x:v>611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-0.960875088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611</x:v>
      </x:c>
      <x:c r="G21" s="696" t="s">
        <x:v>679</x:v>
      </x:c>
      <x:c r="H21" s="694" t="s">
        <x:v>117</x:v>
      </x:c>
      <x:c r="I21" s="696" t="s">
        <x:v>611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-1.041039428</x:v>
      </x:c>
      <x:c r="D23" s="681" t="s">
        <x:v>679</x:v>
      </x:c>
      <x:c r="E23" s="688">
        <x:v>-4.933285404</x:v>
      </x:c>
      <x:c r="F23" s="682" t="s">
        <x:v>679</x:v>
      </x:c>
      <x:c r="G23" s="681">
        <x:v>-8.614003478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4.1786286736</x:v>
      </x:c>
      <x:c r="D24" s="804">
        <x:v>10.956945653</x:v>
      </x:c>
      <x:c r="E24" s="738">
        <x:v>5.0608315618</x:v>
      </x:c>
      <x:c r="F24" s="739">
        <x:v>-17.21043158</x:v>
      </x:c>
      <x:c r="G24" s="740">
        <x:v>-27.50070002</x:v>
      </x:c>
      <x:c r="H24" s="741">
        <x:v>11.311235587</x:v>
      </x:c>
      <x:c r="I24" s="740">
        <x:v>7.2383617438</x:v>
      </x:c>
      <x:c r="J24" s="741">
        <x:v>2.8307774098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-1.332589975</x:v>
      </x:c>
      <x:c r="P24" s="741">
        <x:v>4.8810388935</x:v>
      </x:c>
      <x:c r="Q24" s="742">
        <x:v>-4.267992298</x:v>
      </x:c>
      <x:c r="R24" s="742">
        <x:v>10.016734345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-0.068447399</x:v>
      </x:c>
      <x:c r="D12" s="359">
        <x:v>-0.350099328</x:v>
      </x:c>
      <x:c r="E12" s="83">
        <x:v>-0.162988001</x:v>
      </x:c>
      <x:c r="F12" s="83">
        <x:v>0.3216965663</x:v>
      </x:c>
      <x:c r="G12" s="359">
        <x:v>0.1745892797</x:v>
      </x:c>
      <x:c r="H12" s="81">
        <x:v>-0.484150313</x:v>
      </x:c>
      <x:c r="I12" s="359">
        <x:v>-0.780054068</x:v>
      </x:c>
      <x:c r="J12" s="84">
        <x:v>1.0155736616</x:v>
      </x:c>
      <x:c r="K12" s="359">
        <x:v>-1.061672319</x:v>
      </x:c>
      <x:c r="L12" s="84">
        <x:v>-0.104281926</x:v>
      </x:c>
      <x:c r="M12" s="359">
        <x:v>-0.08742162</x:v>
      </x:c>
      <x:c r="N12" s="84">
        <x:v>-0.02155879</x:v>
      </x:c>
      <x:c r="O12" s="360">
        <x:v>0.028630264</x:v>
      </x:c>
      <x:c r="P12" s="84">
        <x:v>-0.090556672</x:v>
      </x:c>
      <x:c r="Q12" s="83">
        <x:v>0.3471819851</x:v>
      </x:c>
      <x:c r="R12" s="83">
        <x:v>-0.350421186</x:v>
      </x:c>
      <x:c r="S12" s="361" t="s">
        <x:v>117</x:v>
      </x:c>
      <x:c r="T12" s="362" t="s">
        <x:v>117</x:v>
      </x:c>
      <x:c r="U12" s="80">
        <x:v>-0.030223619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2.7820250396</x:v>
      </x:c>
      <x:c r="D13" s="359">
        <x:v>1.7747949816</x:v>
      </x:c>
      <x:c r="E13" s="83">
        <x:v>3.2499593191</x:v>
      </x:c>
      <x:c r="F13" s="83">
        <x:v>-0.022210187</x:v>
      </x:c>
      <x:c r="G13" s="359">
        <x:v>2.6743143543</x:v>
      </x:c>
      <x:c r="H13" s="84">
        <x:v>1.1148659663</x:v>
      </x:c>
      <x:c r="I13" s="83">
        <x:v>2.4524313728</x:v>
      </x:c>
      <x:c r="J13" s="84">
        <x:v>1.3874207881</x:v>
      </x:c>
      <x:c r="K13" s="359">
        <x:v>0.1121437815</x:v>
      </x:c>
      <x:c r="L13" s="84">
        <x:v>2.6852411749</x:v>
      </x:c>
      <x:c r="M13" s="83">
        <x:v>2.6188911211</x:v>
      </x:c>
      <x:c r="N13" s="84">
        <x:v>0.9574113853</x:v>
      </x:c>
      <x:c r="O13" s="360">
        <x:v>0.603686993</x:v>
      </x:c>
      <x:c r="P13" s="84">
        <x:v>2.8100066631</x:v>
      </x:c>
      <x:c r="Q13" s="83">
        <x:v>1.531597766</x:v>
      </x:c>
      <x:c r="R13" s="83">
        <x:v>2.3324076104</x:v>
      </x:c>
      <x:c r="S13" s="361" t="s">
        <x:v>117</x:v>
      </x:c>
      <x:c r="T13" s="362" t="s">
        <x:v>117</x:v>
      </x:c>
      <x:c r="U13" s="80">
        <x:v>2.7011214046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-1.378923611</x:v>
      </x:c>
      <x:c r="D14" s="363">
        <x:v>-1.20562209</x:v>
      </x:c>
      <x:c r="E14" s="125">
        <x:v>0.5631742495</x:v>
      </x:c>
      <x:c r="F14" s="125">
        <x:v>-1.710645166</x:v>
      </x:c>
      <x:c r="G14" s="363">
        <x:v>-1.110255872</x:v>
      </x:c>
      <x:c r="H14" s="126">
        <x:v>-1.102346525</x:v>
      </x:c>
      <x:c r="I14" s="363">
        <x:v>-1.934541441</x:v>
      </x:c>
      <x:c r="J14" s="127">
        <x:v>0.2973423624</x:v>
      </x:c>
      <x:c r="K14" s="363">
        <x:v>-1.226982369</x:v>
      </x:c>
      <x:c r="L14" s="127">
        <x:v>-1.450414533</x:v>
      </x:c>
      <x:c r="M14" s="363">
        <x:v>-1.473128657</x:v>
      </x:c>
      <x:c r="N14" s="127">
        <x:v>0.0105437058</x:v>
      </x:c>
      <x:c r="O14" s="364">
        <x:v>-0.901946431</x:v>
      </x:c>
      <x:c r="P14" s="127">
        <x:v>-1.086979288</x:v>
      </x:c>
      <x:c r="Q14" s="363">
        <x:v>-1.033428353</x:v>
      </x:c>
      <x:c r="R14" s="125">
        <x:v>-0.950204186</x:v>
      </x:c>
      <x:c r="S14" s="365" t="s">
        <x:v>117</x:v>
      </x:c>
      <x:c r="T14" s="366" t="s">
        <x:v>117</x:v>
      </x:c>
      <x:c r="U14" s="96">
        <x:v>-1.313374137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-0.119142923</x:v>
      </x:c>
      <x:c r="D15" s="367">
        <x:v>1.2767940577</x:v>
      </x:c>
      <x:c r="E15" s="128">
        <x:v>1.0648351921</x:v>
      </x:c>
      <x:c r="F15" s="128">
        <x:v>-2.620972631</x:v>
      </x:c>
      <x:c r="G15" s="367">
        <x:v>0.3117863802</x:v>
      </x:c>
      <x:c r="H15" s="129">
        <x:v>-0.582226753</x:v>
      </x:c>
      <x:c r="I15" s="367">
        <x:v>-1.076376661</x:v>
      </x:c>
      <x:c r="J15" s="368">
        <x:v>0.7589346157</x:v>
      </x:c>
      <x:c r="K15" s="367">
        <x:v>-0.742486477</x:v>
      </x:c>
      <x:c r="L15" s="368">
        <x:v>-0.751205615</x:v>
      </x:c>
      <x:c r="M15" s="367">
        <x:v>-0.467488675</x:v>
      </x:c>
      <x:c r="N15" s="368">
        <x:v>1.0276423265</x:v>
      </x:c>
      <x:c r="O15" s="369">
        <x:v>1.0029025955</x:v>
      </x:c>
      <x:c r="P15" s="368">
        <x:v>-0.531824211</x:v>
      </x:c>
      <x:c r="Q15" s="128">
        <x:v>-0.043189589</x:v>
      </x:c>
      <x:c r="R15" s="128">
        <x:v>-0.117699121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0.2566827781</x:v>
      </x:c>
      <x:c r="D16" s="359">
        <x:v>-0.128718946</x:v>
      </x:c>
      <x:c r="E16" s="83">
        <x:v>-0.476512301</x:v>
      </x:c>
      <x:c r="F16" s="84">
        <x:v>0.1713884743</x:v>
      </x:c>
      <x:c r="G16" s="83">
        <x:v>0.3540504331</x:v>
      </x:c>
      <x:c r="H16" s="84">
        <x:v>-0.129398211</x:v>
      </x:c>
      <x:c r="I16" s="83">
        <x:v>0.8315491</x:v>
      </x:c>
      <x:c r="J16" s="84">
        <x:v>-0.526396002</x:v>
      </x:c>
      <x:c r="K16" s="83">
        <x:v>-0.909414152</x:v>
      </x:c>
      <x:c r="L16" s="84">
        <x:v>1.681812381</x:v>
      </x:c>
      <x:c r="M16" s="83">
        <x:v>0.1873835892</x:v>
      </x:c>
      <x:c r="N16" s="83">
        <x:v>0.2926151482</x:v>
      </x:c>
      <x:c r="O16" s="360">
        <x:v>0.4437237945</x:v>
      </x:c>
      <x:c r="P16" s="84">
        <x:v>0.1464366821</x:v>
      </x:c>
      <x:c r="Q16" s="83">
        <x:v>-0.797814801</x:v>
      </x:c>
      <x:c r="R16" s="83">
        <x:v>1.2196699092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-4.425449934</x:v>
      </x:c>
      <x:c r="D17" s="359">
        <x:v>-4.810837704</x:v>
      </x:c>
      <x:c r="E17" s="83">
        <x:v>-2.081379115</x:v>
      </x:c>
      <x:c r="F17" s="373">
        <x:v>-1.026085629</x:v>
      </x:c>
      <x:c r="G17" s="83">
        <x:v>-5.258275238</x:v>
      </x:c>
      <x:c r="H17" s="373">
        <x:v>0.1931617888</x:v>
      </x:c>
      <x:c r="I17" s="83">
        <x:v>-3.580145255</x:v>
      </x:c>
      <x:c r="J17" s="373">
        <x:v>-2.646899977</x:v>
      </x:c>
      <x:c r="K17" s="83">
        <x:v>-2.062939474</x:v>
      </x:c>
      <x:c r="L17" s="373">
        <x:v>-3.11309494</x:v>
      </x:c>
      <x:c r="M17" s="83">
        <x:v>-3.996264572</x:v>
      </x:c>
      <x:c r="N17" s="83">
        <x:v>-2.881150531</x:v>
      </x:c>
      <x:c r="O17" s="360">
        <x:v>-0.568798115</x:v>
      </x:c>
      <x:c r="P17" s="84">
        <x:v>-4.55967291</x:v>
      </x:c>
      <x:c r="Q17" s="83">
        <x:v>-2.633252364</x:v>
      </x:c>
      <x:c r="R17" s="83">
        <x:v>-3.558895481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611</x:v>
      </x:c>
      <x:c r="G19" s="360" t="s">
        <x:v>679</x:v>
      </x:c>
      <x:c r="H19" s="81" t="s">
        <x:v>117</x:v>
      </x:c>
      <x:c r="I19" s="360" t="s">
        <x:v>611</x:v>
      </x:c>
      <x:c r="J19" s="81" t="s">
        <x:v>679</x:v>
      </x:c>
      <x:c r="K19" s="360" t="s">
        <x:v>117</x:v>
      </x:c>
      <x:c r="L19" s="81" t="s">
        <x:v>123</x:v>
      </x:c>
      <x:c r="M19" s="360" t="s">
        <x:v>679</x:v>
      </x:c>
      <x:c r="N19" s="81" t="s">
        <x:v>117</x:v>
      </x:c>
      <x:c r="O19" s="360" t="s">
        <x:v>611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-0.105271455</x:v>
      </x:c>
      <x:c r="D20" s="359">
        <x:v>-0.971581393</x:v>
      </x:c>
      <x:c r="E20" s="83" t="s">
        <x:v>123</x:v>
      </x:c>
      <x:c r="F20" s="83" t="s">
        <x:v>611</x:v>
      </x:c>
      <x:c r="G20" s="360">
        <x:v>-0.0282085</x:v>
      </x:c>
      <x:c r="H20" s="81" t="s">
        <x:v>117</x:v>
      </x:c>
      <x:c r="I20" s="360" t="s">
        <x:v>611</x:v>
      </x:c>
      <x:c r="J20" s="81" t="s">
        <x:v>679</x:v>
      </x:c>
      <x:c r="K20" s="360" t="s">
        <x:v>117</x:v>
      </x:c>
      <x:c r="L20" s="81" t="s">
        <x:v>123</x:v>
      </x:c>
      <x:c r="M20" s="360" t="s">
        <x:v>679</x:v>
      </x:c>
      <x:c r="N20" s="81" t="s">
        <x:v>117</x:v>
      </x:c>
      <x:c r="O20" s="360" t="s">
        <x:v>611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-0.098105252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679</x:v>
      </x:c>
      <x:c r="E21" s="125" t="s">
        <x:v>123</x:v>
      </x:c>
      <x:c r="F21" s="125" t="s">
        <x:v>611</x:v>
      </x:c>
      <x:c r="G21" s="364" t="s">
        <x:v>679</x:v>
      </x:c>
      <x:c r="H21" s="126" t="s">
        <x:v>117</x:v>
      </x:c>
      <x:c r="I21" s="364" t="s">
        <x:v>611</x:v>
      </x:c>
      <x:c r="J21" s="126" t="s">
        <x:v>679</x:v>
      </x:c>
      <x:c r="K21" s="364" t="s">
        <x:v>117</x:v>
      </x:c>
      <x:c r="L21" s="126" t="s">
        <x:v>123</x:v>
      </x:c>
      <x:c r="M21" s="364" t="s">
        <x:v>679</x:v>
      </x:c>
      <x:c r="N21" s="126" t="s">
        <x:v>117</x:v>
      </x:c>
      <x:c r="O21" s="364" t="s">
        <x:v>611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117</x:v>
      </x:c>
      <x:c r="F22" s="128" t="s">
        <x:v>117</x:v>
      </x:c>
      <x:c r="G22" s="369" t="s">
        <x:v>123</x:v>
      </x:c>
      <x:c r="H22" s="546">
        <x:v>                   0</x:v>
      </x:c>
      <x:c r="I22" s="369" t="s">
        <x:v>117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117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-0.706210937</x:v>
      </x:c>
      <x:c r="D23" s="359" t="s">
        <x:v>679</x:v>
      </x:c>
      <x:c r="E23" s="80">
        <x:v>-1.809800637</x:v>
      </x:c>
      <x:c r="F23" s="83" t="s">
        <x:v>679</x:v>
      </x:c>
      <x:c r="G23" s="359">
        <x:v>-2.067942966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1.202892446</x:v>
      </x:c>
      <x:c r="D24" s="377">
        <x:v>2.3031106821</x:v>
      </x:c>
      <x:c r="E24" s="378">
        <x:v>0.9126090306</x:v>
      </x:c>
      <x:c r="F24" s="379">
        <x:v>-2.034247718</x:v>
      </x:c>
      <x:c r="G24" s="380">
        <x:v>-3.690763335</x:v>
      </x:c>
      <x:c r="H24" s="20">
        <x:v>3.0344622982</x:v>
      </x:c>
      <x:c r="I24" s="380">
        <x:v>1.3065639968</x:v>
      </x:c>
      <x:c r="J24" s="20">
        <x:v>0.6648748177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>
        <x:v>-0.130453099</x:v>
      </x:c>
      <x:c r="P24" s="20">
        <x:v>1.3228467865</x:v>
      </x:c>
      <x:c r="Q24" s="13">
        <x:v>-0.792486202</x:v>
      </x:c>
      <x:c r="R24" s="13">
        <x:v>2.2036426146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1.6732735908</x:v>
      </x:c>
      <x:c r="D34" s="359">
        <x:v>2.917187884</x:v>
      </x:c>
      <x:c r="E34" s="83">
        <x:v>2.9226937297</x:v>
      </x:c>
      <x:c r="F34" s="83">
        <x:v>2.7808682587</x:v>
      </x:c>
      <x:c r="G34" s="359">
        <x:v>2.3407683845</x:v>
      </x:c>
      <x:c r="H34" s="81">
        <x:v>2.3819425112</x:v>
      </x:c>
      <x:c r="I34" s="359">
        <x:v>2.2414605614</x:v>
      </x:c>
      <x:c r="J34" s="84">
        <x:v>2.4457803202</x:v>
      </x:c>
      <x:c r="K34" s="359">
        <x:v>4.2333190978</x:v>
      </x:c>
      <x:c r="L34" s="84">
        <x:v>2.6110114133</x:v>
      </x:c>
      <x:c r="M34" s="359">
        <x:v>1.7412249985</x:v>
      </x:c>
      <x:c r="N34" s="84">
        <x:v>5.3257509567</x:v>
      </x:c>
      <x:c r="O34" s="360">
        <x:v>3.8613279148</x:v>
      </x:c>
      <x:c r="P34" s="84">
        <x:v>1.8592937412</x:v>
      </x:c>
      <x:c r="Q34" s="83">
        <x:v>2.7551000405</x:v>
      </x:c>
      <x:c r="R34" s="83">
        <x:v>2.1011462989</x:v>
      </x:c>
      <x:c r="S34" s="361" t="s">
        <x:v>117</x:v>
      </x:c>
      <x:c r="T34" s="362" t="s">
        <x:v>117</x:v>
      </x:c>
      <x:c r="U34" s="80">
        <x:v>1.6761362075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2.1667348419</x:v>
      </x:c>
      <x:c r="D35" s="359">
        <x:v>3.7149776835</x:v>
      </x:c>
      <x:c r="E35" s="83">
        <x:v>3.6778711833</x:v>
      </x:c>
      <x:c r="F35" s="83">
        <x:v>3.7619344978</x:v>
      </x:c>
      <x:c r="G35" s="359">
        <x:v>3.0818328654</x:v>
      </x:c>
      <x:c r="H35" s="84">
        <x:v>2.8800781545</x:v>
      </x:c>
      <x:c r="I35" s="83">
        <x:v>2.8126164123</x:v>
      </x:c>
      <x:c r="J35" s="84">
        <x:v>3.3476695407</x:v>
      </x:c>
      <x:c r="K35" s="359">
        <x:v>5.2304834236</x:v>
      </x:c>
      <x:c r="L35" s="84">
        <x:v>3.3147182313</x:v>
      </x:c>
      <x:c r="M35" s="83">
        <x:v>2.2834718414</x:v>
      </x:c>
      <x:c r="N35" s="84">
        <x:v>6.802163165</x:v>
      </x:c>
      <x:c r="O35" s="360">
        <x:v>5.0692778699</x:v>
      </x:c>
      <x:c r="P35" s="84">
        <x:v>2.3977812118</x:v>
      </x:c>
      <x:c r="Q35" s="83">
        <x:v>3.5919578216</x:v>
      </x:c>
      <x:c r="R35" s="83">
        <x:v>2.7154491956</x:v>
      </x:c>
      <x:c r="S35" s="361" t="s">
        <x:v>117</x:v>
      </x:c>
      <x:c r="T35" s="362" t="s">
        <x:v>117</x:v>
      </x:c>
      <x:c r="U35" s="80">
        <x:v>2.1829569979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1.9764292186</x:v>
      </x:c>
      <x:c r="D36" s="363">
        <x:v>3.4474788794</x:v>
      </x:c>
      <x:c r="E36" s="125">
        <x:v>3.309193103</x:v>
      </x:c>
      <x:c r="F36" s="125">
        <x:v>3.4151391507</x:v>
      </x:c>
      <x:c r="G36" s="363">
        <x:v>2.8362497706</x:v>
      </x:c>
      <x:c r="H36" s="126">
        <x:v>2.6823579679</x:v>
      </x:c>
      <x:c r="I36" s="363">
        <x:v>2.5891159283</x:v>
      </x:c>
      <x:c r="J36" s="127">
        <x:v>3.0466789774</x:v>
      </x:c>
      <x:c r="K36" s="363">
        <x:v>4.758064896</x:v>
      </x:c>
      <x:c r="L36" s="127">
        <x:v>3.0768494141</x:v>
      </x:c>
      <x:c r="M36" s="363">
        <x:v>2.0734340866</x:v>
      </x:c>
      <x:c r="N36" s="127">
        <x:v>6.2548610764</x:v>
      </x:c>
      <x:c r="O36" s="364">
        <x:v>4.6410604986</x:v>
      </x:c>
      <x:c r="P36" s="127">
        <x:v>2.1858330178</x:v>
      </x:c>
      <x:c r="Q36" s="363">
        <x:v>3.1960640501</x:v>
      </x:c>
      <x:c r="R36" s="125">
        <x:v>2.5153198291</x:v>
      </x:c>
      <x:c r="S36" s="365" t="s">
        <x:v>117</x:v>
      </x:c>
      <x:c r="T36" s="366" t="s">
        <x:v>117</x:v>
      </x:c>
      <x:c r="U36" s="96">
        <x:v>1.9898532116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1.0557654613</x:v>
      </x:c>
      <x:c r="D37" s="367">
        <x:v>1.5445703823</x:v>
      </x:c>
      <x:c r="E37" s="128">
        <x:v>1.7819346877</x:v>
      </x:c>
      <x:c r="F37" s="128">
        <x:v>2.1116314789</x:v>
      </x:c>
      <x:c r="G37" s="367">
        <x:v>1.2918484935</x:v>
      </x:c>
      <x:c r="H37" s="129">
        <x:v>1.8721283221</x:v>
      </x:c>
      <x:c r="I37" s="367">
        <x:v>1.4812396911</x:v>
      </x:c>
      <x:c r="J37" s="368">
        <x:v>1.5838960235</x:v>
      </x:c>
      <x:c r="K37" s="367">
        <x:v>2.7210189339</x:v>
      </x:c>
      <x:c r="L37" s="368">
        <x:v>1.7308029523</x:v>
      </x:c>
      <x:c r="M37" s="367">
        <x:v>1.0986262607</x:v>
      </x:c>
      <x:c r="N37" s="368">
        <x:v>3.3807256202</x:v>
      </x:c>
      <x:c r="O37" s="369">
        <x:v>2.3327120682</x:v>
      </x:c>
      <x:c r="P37" s="368">
        <x:v>1.1811147926</x:v>
      </x:c>
      <x:c r="Q37" s="128">
        <x:v>1.7232544109</x:v>
      </x:c>
      <x:c r="R37" s="128">
        <x:v>1.2951236023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1.1998521404</x:v>
      </x:c>
      <x:c r="D38" s="359">
        <x:v>2.0965759574</x:v>
      </x:c>
      <x:c r="E38" s="83">
        <x:v>1.9764735723</x:v>
      </x:c>
      <x:c r="F38" s="84">
        <x:v>1.8731749977</x:v>
      </x:c>
      <x:c r="G38" s="83">
        <x:v>1.5865618817</x:v>
      </x:c>
      <x:c r="H38" s="84">
        <x:v>1.5803873604</x:v>
      </x:c>
      <x:c r="I38" s="83">
        <x:v>1.5723971444</x:v>
      </x:c>
      <x:c r="J38" s="84">
        <x:v>1.8680898555</x:v>
      </x:c>
      <x:c r="K38" s="83">
        <x:v>3.2839113256</x:v>
      </x:c>
      <x:c r="L38" s="84">
        <x:v>1.6868759362</x:v>
      </x:c>
      <x:c r="M38" s="83">
        <x:v>1.2046076076</x:v>
      </x:c>
      <x:c r="N38" s="83">
        <x:v>4.7610318935</x:v>
      </x:c>
      <x:c r="O38" s="360">
        <x:v>3.012768731</x:v>
      </x:c>
      <x:c r="P38" s="84">
        <x:v>1.2939962486</x:v>
      </x:c>
      <x:c r="Q38" s="83">
        <x:v>2.1602145843</x:v>
      </x:c>
      <x:c r="R38" s="83">
        <x:v>1.3679092479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2.3018641961</x:v>
      </x:c>
      <x:c r="D39" s="359">
        <x:v>3.8616369932</x:v>
      </x:c>
      <x:c r="E39" s="83">
        <x:v>3.7562753137</x:v>
      </x:c>
      <x:c r="F39" s="373">
        <x:v>3.6580755053</x:v>
      </x:c>
      <x:c r="G39" s="83">
        <x:v>2.9462686239</x:v>
      </x:c>
      <x:c r="H39" s="373">
        <x:v>3.2044666879</x:v>
      </x:c>
      <x:c r="I39" s="83">
        <x:v>3.173269042</x:v>
      </x:c>
      <x:c r="J39" s="373">
        <x:v>3.2755642486</x:v>
      </x:c>
      <x:c r="K39" s="83">
        <x:v>5.6624313414</x:v>
      </x:c>
      <x:c r="L39" s="373">
        <x:v>3.7841703168</x:v>
      </x:c>
      <x:c r="M39" s="83">
        <x:v>2.4374015811</x:v>
      </x:c>
      <x:c r="N39" s="83">
        <x:v>5.5791217524</x:v>
      </x:c>
      <x:c r="O39" s="360">
        <x:v>5.2166236915</x:v>
      </x:c>
      <x:c r="P39" s="84">
        <x:v>2.5600890464</x:v>
      </x:c>
      <x:c r="Q39" s="83">
        <x:v>3.4795788362</x:v>
      </x:c>
      <x:c r="R39" s="83">
        <x:v>3.0550652677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611</x:v>
      </x:c>
      <x:c r="G41" s="360" t="s">
        <x:v>679</x:v>
      </x:c>
      <x:c r="H41" s="81" t="s">
        <x:v>117</x:v>
      </x:c>
      <x:c r="I41" s="360" t="s">
        <x:v>611</x:v>
      </x:c>
      <x:c r="J41" s="81" t="s">
        <x:v>679</x:v>
      </x:c>
      <x:c r="K41" s="360" t="s">
        <x:v>117</x:v>
      </x:c>
      <x:c r="L41" s="81" t="s">
        <x:v>123</x:v>
      </x:c>
      <x:c r="M41" s="360" t="s">
        <x:v>679</x:v>
      </x:c>
      <x:c r="N41" s="81" t="s">
        <x:v>117</x:v>
      </x:c>
      <x:c r="O41" s="360" t="s">
        <x:v>611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9.804129308</x:v>
      </x:c>
      <x:c r="D42" s="359">
        <x:v>13.322540212</x:v>
      </x:c>
      <x:c r="E42" s="83" t="s">
        <x:v>123</x:v>
      </x:c>
      <x:c r="F42" s="83" t="s">
        <x:v>611</x:v>
      </x:c>
      <x:c r="G42" s="360">
        <x:v>9.6115853163</x:v>
      </x:c>
      <x:c r="H42" s="81" t="s">
        <x:v>117</x:v>
      </x:c>
      <x:c r="I42" s="360" t="s">
        <x:v>611</x:v>
      </x:c>
      <x:c r="J42" s="81" t="s">
        <x:v>679</x:v>
      </x:c>
      <x:c r="K42" s="360" t="s">
        <x:v>117</x:v>
      </x:c>
      <x:c r="L42" s="81" t="s">
        <x:v>123</x:v>
      </x:c>
      <x:c r="M42" s="360" t="s">
        <x:v>679</x:v>
      </x:c>
      <x:c r="N42" s="81" t="s">
        <x:v>117</x:v>
      </x:c>
      <x:c r="O42" s="360" t="s">
        <x:v>611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9.7943287662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679</x:v>
      </x:c>
      <x:c r="E43" s="125" t="s">
        <x:v>123</x:v>
      </x:c>
      <x:c r="F43" s="125" t="s">
        <x:v>611</x:v>
      </x:c>
      <x:c r="G43" s="364" t="s">
        <x:v>679</x:v>
      </x:c>
      <x:c r="H43" s="126" t="s">
        <x:v>117</x:v>
      </x:c>
      <x:c r="I43" s="364" t="s">
        <x:v>611</x:v>
      </x:c>
      <x:c r="J43" s="126" t="s">
        <x:v>679</x:v>
      </x:c>
      <x:c r="K43" s="364" t="s">
        <x:v>117</x:v>
      </x:c>
      <x:c r="L43" s="126" t="s">
        <x:v>123</x:v>
      </x:c>
      <x:c r="M43" s="364" t="s">
        <x:v>679</x:v>
      </x:c>
      <x:c r="N43" s="126" t="s">
        <x:v>117</x:v>
      </x:c>
      <x:c r="O43" s="364" t="s">
        <x:v>611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117</x:v>
      </x:c>
      <x:c r="F44" s="128" t="s">
        <x:v>117</x:v>
      </x:c>
      <x:c r="G44" s="369" t="s">
        <x:v>123</x:v>
      </x:c>
      <x:c r="H44" s="546">
        <x:v>                   0</x:v>
      </x:c>
      <x:c r="I44" s="369" t="s">
        <x:v>117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117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1.4741196627</x:v>
      </x:c>
      <x:c r="D45" s="359" t="s">
        <x:v>679</x:v>
      </x:c>
      <x:c r="E45" s="80">
        <x:v>2.7258722877</x:v>
      </x:c>
      <x:c r="F45" s="83" t="s">
        <x:v>679</x:v>
      </x:c>
      <x:c r="G45" s="359">
        <x:v>4.1654937391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3.4738173705</x:v>
      </x:c>
      <x:c r="D46" s="377">
        <x:v>4.7574550969</x:v>
      </x:c>
      <x:c r="E46" s="378">
        <x:v>5.5454541783</x:v>
      </x:c>
      <x:c r="F46" s="379">
        <x:v>8.4603420822</x:v>
      </x:c>
      <x:c r="G46" s="380">
        <x:v>7.451222831</x:v>
      </x:c>
      <x:c r="H46" s="20">
        <x:v>3.7275914069</x:v>
      </x:c>
      <x:c r="I46" s="380">
        <x:v>5.539997858</x:v>
      </x:c>
      <x:c r="J46" s="20">
        <x:v>4.2576096047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>
        <x:v>10.21508867</x:v>
      </x:c>
      <x:c r="P46" s="20">
        <x:v>3.6897991084</x:v>
      </x:c>
      <x:c r="Q46" s="13">
        <x:v>5.3855730079</x:v>
      </x:c>
      <x:c r="R46" s="13">
        <x:v>4.5455348696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327.25</x:v>
      </x:c>
      <x:c r="D12" s="320">
        <x:v>109.5</x:v>
      </x:c>
      <x:c r="E12" s="321">
        <x:v>104.25</x:v>
      </x:c>
      <x:c r="F12" s="321">
        <x:v>113.5</x:v>
      </x:c>
      <x:c r="G12" s="320">
        <x:v>160.75</x:v>
      </x:c>
      <x:c r="H12" s="322">
        <x:v>166.5</x:v>
      </x:c>
      <x:c r="I12" s="320">
        <x:v>196.25</x:v>
      </x:c>
      <x:c r="J12" s="323">
        <x:v>131</x:v>
      </x:c>
      <x:c r="K12" s="320">
        <x:v>56</x:v>
      </x:c>
      <x:c r="L12" s="323">
        <x:v>139.25</x:v>
      </x:c>
      <x:c r="M12" s="320">
        <x:v>298.5</x:v>
      </x:c>
      <x:c r="N12" s="323">
        <x:v>27.75</x:v>
      </x:c>
      <x:c r="O12" s="91">
        <x:v>62.25</x:v>
      </x:c>
      <x:c r="P12" s="323">
        <x:v>265</x:v>
      </x:c>
      <x:c r="Q12" s="321">
        <x:v>121</x:v>
      </x:c>
      <x:c r="R12" s="321">
        <x:v>206.25</x:v>
      </x:c>
      <x:c r="S12" s="324" t="s">
        <x:v>117</x:v>
      </x:c>
      <x:c r="T12" s="325" t="s">
        <x:v>117</x:v>
      </x:c>
      <x:c r="U12" s="326">
        <x:v>322.25</x:v>
      </x:c>
      <x:c r="V12" s="326" t="s">
        <x:v>123</x:v>
      </x:c>
      <x:c r="W12" s="322" t="s">
        <x:v>123</x:v>
      </x:c>
      <x:c r="X12" s="451">
        <x:v>0.802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293.95</x:v>
      </x:c>
      <x:c r="D13" s="320">
        <x:v>98</x:v>
      </x:c>
      <x:c r="E13" s="321">
        <x:v>100.2</x:v>
      </x:c>
      <x:c r="F13" s="321">
        <x:v>95.75</x:v>
      </x:c>
      <x:c r="G13" s="320">
        <x:v>143.75</x:v>
      </x:c>
      <x:c r="H13" s="323">
        <x:v>150.2</x:v>
      </x:c>
      <x:c r="I13" s="321">
        <x:v>179.75</x:v>
      </x:c>
      <x:c r="J13" s="323">
        <x:v>114.2</x:v>
      </x:c>
      <x:c r="K13" s="320">
        <x:v>49.8</x:v>
      </x:c>
      <x:c r="L13" s="323">
        <x:v>128.75</x:v>
      </x:c>
      <x:c r="M13" s="321">
        <x:v>267.95</x:v>
      </x:c>
      <x:c r="N13" s="323">
        <x:v>25.2</x:v>
      </x:c>
      <x:c r="O13" s="91">
        <x:v>53.6</x:v>
      </x:c>
      <x:c r="P13" s="323">
        <x:v>240.35</x:v>
      </x:c>
      <x:c r="Q13" s="321">
        <x:v>105.4</x:v>
      </x:c>
      <x:c r="R13" s="321">
        <x:v>188.55</x:v>
      </x:c>
      <x:c r="S13" s="324" t="s">
        <x:v>117</x:v>
      </x:c>
      <x:c r="T13" s="325" t="s">
        <x:v>117</x:v>
      </x:c>
      <x:c r="U13" s="326">
        <x:v>289.15</x:v>
      </x:c>
      <x:c r="V13" s="326" t="s">
        <x:v>123</x:v>
      </x:c>
      <x:c r="W13" s="323" t="s">
        <x:v>123</x:v>
      </x:c>
      <x:c r="X13" s="452">
        <x:v>0.802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297.833333</x:v>
      </x:c>
      <x:c r="D14" s="328">
        <x:v>97.8333333</x:v>
      </x:c>
      <x:c r="E14" s="329">
        <x:v>101</x:v>
      </x:c>
      <x:c r="F14" s="329">
        <x:v>99</x:v>
      </x:c>
      <x:c r="G14" s="328">
        <x:v>144.166666</x:v>
      </x:c>
      <x:c r="H14" s="330">
        <x:v>153.666666</x:v>
      </x:c>
      <x:c r="I14" s="328">
        <x:v>179</x:v>
      </x:c>
      <x:c r="J14" s="331">
        <x:v>118.833333</x:v>
      </x:c>
      <x:c r="K14" s="328">
        <x:v>52</x:v>
      </x:c>
      <x:c r="L14" s="331">
        <x:v>125.666666</x:v>
      </x:c>
      <x:c r="M14" s="328">
        <x:v>271.833333</x:v>
      </x:c>
      <x:c r="N14" s="331">
        <x:v>25</x:v>
      </x:c>
      <x:c r="O14" s="332">
        <x:v>55.6666666</x:v>
      </x:c>
      <x:c r="P14" s="331">
        <x:v>242.166666</x:v>
      </x:c>
      <x:c r="Q14" s="328">
        <x:v>109.333333</x:v>
      </x:c>
      <x:c r="R14" s="329">
        <x:v>188.5</x:v>
      </x:c>
      <x:c r="S14" s="333" t="s">
        <x:v>117</x:v>
      </x:c>
      <x:c r="T14" s="334" t="s">
        <x:v>117</x:v>
      </x:c>
      <x:c r="U14" s="335">
        <x:v>293.166666</x:v>
      </x:c>
      <x:c r="V14" s="335" t="s">
        <x:v>123</x:v>
      </x:c>
      <x:c r="W14" s="330" t="s">
        <x:v>123</x:v>
      </x:c>
      <x:c r="X14" s="451">
        <x:v>0.802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99</x:v>
      </x:c>
      <x:c r="D15" s="337">
        <x:v>32</x:v>
      </x:c>
      <x:c r="E15" s="338">
        <x:v>27</x:v>
      </x:c>
      <x:c r="F15" s="338">
        <x:v>40</x:v>
      </x:c>
      <x:c r="G15" s="337">
        <x:v>44</x:v>
      </x:c>
      <x:c r="H15" s="339">
        <x:v>55</x:v>
      </x:c>
      <x:c r="I15" s="337">
        <x:v>46</x:v>
      </x:c>
      <x:c r="J15" s="340">
        <x:v>53</x:v>
      </x:c>
      <x:c r="K15" s="337">
        <x:v>17</x:v>
      </x:c>
      <x:c r="L15" s="340">
        <x:v>29</x:v>
      </x:c>
      <x:c r="M15" s="337">
        <x:v>89</x:v>
      </x:c>
      <x:c r="N15" s="340">
        <x:v>8</x:v>
      </x:c>
      <x:c r="O15" s="341">
        <x:v>19</x:v>
      </x:c>
      <x:c r="P15" s="340">
        <x:v>80</x:v>
      </x:c>
      <x:c r="Q15" s="338">
        <x:v>44</x:v>
      </x:c>
      <x:c r="R15" s="338">
        <x:v>55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345</x:v>
      </x:c>
      <x:c r="D16" s="320">
        <x:v>116</x:v>
      </x:c>
      <x:c r="E16" s="321">
        <x:v>113</x:v>
      </x:c>
      <x:c r="F16" s="323">
        <x:v>116</x:v>
      </x:c>
      <x:c r="G16" s="321">
        <x:v>210</x:v>
      </x:c>
      <x:c r="H16" s="323">
        <x:v>135</x:v>
      </x:c>
      <x:c r="I16" s="321">
        <x:v>197</x:v>
      </x:c>
      <x:c r="J16" s="323">
        <x:v>148</x:v>
      </x:c>
      <x:c r="K16" s="321">
        <x:v>55</x:v>
      </x:c>
      <x:c r="L16" s="323">
        <x:v>142</x:v>
      </x:c>
      <x:c r="M16" s="321">
        <x:v>322</x:v>
      </x:c>
      <x:c r="N16" s="321">
        <x:v>23</x:v>
      </x:c>
      <x:c r="O16" s="91">
        <x:v>58</x:v>
      </x:c>
      <x:c r="P16" s="323">
        <x:v>287</x:v>
      </x:c>
      <x:c r="Q16" s="321">
        <x:v>134</x:v>
      </x:c>
      <x:c r="R16" s="321">
        <x:v>211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170</x:v>
      </x:c>
      <x:c r="D17" s="320">
        <x:v>46</x:v>
      </x:c>
      <x:c r="E17" s="321">
        <x:v>59</x:v>
      </x:c>
      <x:c r="F17" s="345">
        <x:v>65</x:v>
      </x:c>
      <x:c r="G17" s="321">
        <x:v>73</x:v>
      </x:c>
      <x:c r="H17" s="345">
        <x:v>97</x:v>
      </x:c>
      <x:c r="I17" s="321">
        <x:v>86</x:v>
      </x:c>
      <x:c r="J17" s="345">
        <x:v>84</x:v>
      </x:c>
      <x:c r="K17" s="321">
        <x:v>22</x:v>
      </x:c>
      <x:c r="L17" s="345">
        <x:v>64</x:v>
      </x:c>
      <x:c r="M17" s="321">
        <x:v>158</x:v>
      </x:c>
      <x:c r="N17" s="321">
        <x:v>12</x:v>
      </x:c>
      <x:c r="O17" s="91">
        <x:v>32</x:v>
      </x:c>
      <x:c r="P17" s="323">
        <x:v>138</x:v>
      </x:c>
      <x:c r="Q17" s="321">
        <x:v>78</x:v>
      </x:c>
      <x:c r="R17" s="321">
        <x:v>92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611</x:v>
      </x:c>
      <x:c r="G19" s="91" t="s">
        <x:v>679</x:v>
      </x:c>
      <x:c r="H19" s="322" t="s">
        <x:v>117</x:v>
      </x:c>
      <x:c r="I19" s="91" t="s">
        <x:v>611</x:v>
      </x:c>
      <x:c r="J19" s="322" t="s">
        <x:v>679</x:v>
      </x:c>
      <x:c r="K19" s="91" t="s">
        <x:v>117</x:v>
      </x:c>
      <x:c r="L19" s="322" t="s">
        <x:v>123</x:v>
      </x:c>
      <x:c r="M19" s="91" t="s">
        <x:v>679</x:v>
      </x:c>
      <x:c r="N19" s="322" t="s">
        <x:v>117</x:v>
      </x:c>
      <x:c r="O19" s="91" t="s">
        <x:v>611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0.696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11.8</x:v>
      </x:c>
      <x:c r="D20" s="320">
        <x:v>6.4</x:v>
      </x:c>
      <x:c r="E20" s="321" t="s">
        <x:v>123</x:v>
      </x:c>
      <x:c r="F20" s="321" t="s">
        <x:v>611</x:v>
      </x:c>
      <x:c r="G20" s="91">
        <x:v>11.8</x:v>
      </x:c>
      <x:c r="H20" s="322" t="s">
        <x:v>117</x:v>
      </x:c>
      <x:c r="I20" s="91" t="s">
        <x:v>611</x:v>
      </x:c>
      <x:c r="J20" s="322" t="s">
        <x:v>679</x:v>
      </x:c>
      <x:c r="K20" s="91" t="s">
        <x:v>117</x:v>
      </x:c>
      <x:c r="L20" s="322" t="s">
        <x:v>123</x:v>
      </x:c>
      <x:c r="M20" s="91" t="s">
        <x:v>679</x:v>
      </x:c>
      <x:c r="N20" s="322" t="s">
        <x:v>117</x:v>
      </x:c>
      <x:c r="O20" s="91" t="s">
        <x:v>611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11.8</x:v>
      </x:c>
      <x:c r="V20" s="326" t="s">
        <x:v>117</x:v>
      </x:c>
      <x:c r="W20" s="322" t="s">
        <x:v>117</x:v>
      </x:c>
      <x:c r="X20" s="453">
        <x:v>0.696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679</x:v>
      </x:c>
      <x:c r="E21" s="329" t="s">
        <x:v>123</x:v>
      </x:c>
      <x:c r="F21" s="329" t="s">
        <x:v>611</x:v>
      </x:c>
      <x:c r="G21" s="332" t="s">
        <x:v>679</x:v>
      </x:c>
      <x:c r="H21" s="330" t="s">
        <x:v>117</x:v>
      </x:c>
      <x:c r="I21" s="332" t="s">
        <x:v>611</x:v>
      </x:c>
      <x:c r="J21" s="330" t="s">
        <x:v>679</x:v>
      </x:c>
      <x:c r="K21" s="332" t="s">
        <x:v>117</x:v>
      </x:c>
      <x:c r="L21" s="330" t="s">
        <x:v>123</x:v>
      </x:c>
      <x:c r="M21" s="332" t="s">
        <x:v>679</x:v>
      </x:c>
      <x:c r="N21" s="330" t="s">
        <x:v>117</x:v>
      </x:c>
      <x:c r="O21" s="332" t="s">
        <x:v>611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117</x:v>
      </x:c>
      <x:c r="X21" s="451">
        <x:v>0.696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117</x:v>
      </x:c>
      <x:c r="F22" s="338" t="s">
        <x:v>117</x:v>
      </x:c>
      <x:c r="G22" s="341" t="s">
        <x:v>123</x:v>
      </x:c>
      <x:c r="H22" s="551">
        <x:v>                   0</x:v>
      </x:c>
      <x:c r="I22" s="341" t="s">
        <x:v>117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117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110</x:v>
      </x:c>
      <x:c r="D23" s="320" t="s">
        <x:v>679</x:v>
      </x:c>
      <x:c r="E23" s="326">
        <x:v>35</x:v>
      </x:c>
      <x:c r="F23" s="321" t="s">
        <x:v>679</x:v>
      </x:c>
      <x:c r="G23" s="320">
        <x:v>24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0.808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92</x:v>
      </x:c>
      <x:c r="D24" s="351">
        <x:v>50</x:v>
      </x:c>
      <x:c r="E24" s="352">
        <x:v>31</x:v>
      </x:c>
      <x:c r="F24" s="353">
        <x:v>11</x:v>
      </x:c>
      <x:c r="G24" s="354">
        <x:v>13</x:v>
      </x:c>
      <x:c r="H24" s="355">
        <x:v>79</x:v>
      </x:c>
      <x:c r="I24" s="354">
        <x:v>34</x:v>
      </x:c>
      <x:c r="J24" s="355">
        <x:v>58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>
        <x:v>9</x:v>
      </x:c>
      <x:c r="P24" s="355">
        <x:v>83</x:v>
      </x:c>
      <x:c r="Q24" s="356">
        <x:v>38</x:v>
      </x:c>
      <x:c r="R24" s="356">
        <x:v>54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0.808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373</x:v>
      </x:c>
      <x:c r="D33" s="320">
        <x:v>127</x:v>
      </x:c>
      <x:c r="E33" s="321">
        <x:v>118</x:v>
      </x:c>
      <x:c r="F33" s="321">
        <x:v>128</x:v>
      </x:c>
      <x:c r="G33" s="320">
        <x:v>181</x:v>
      </x:c>
      <x:c r="H33" s="322">
        <x:v>192</x:v>
      </x:c>
      <x:c r="I33" s="320">
        <x:v>229</x:v>
      </x:c>
      <x:c r="J33" s="323">
        <x:v>144</x:v>
      </x:c>
      <x:c r="K33" s="320">
        <x:v>67</x:v>
      </x:c>
      <x:c r="L33" s="323">
        <x:v>160</x:v>
      </x:c>
      <x:c r="M33" s="320">
        <x:v>340</x:v>
      </x:c>
      <x:c r="N33" s="323">
        <x:v>32</x:v>
      </x:c>
      <x:c r="O33" s="91">
        <x:v>72</x:v>
      </x:c>
      <x:c r="P33" s="323">
        <x:v>301</x:v>
      </x:c>
      <x:c r="Q33" s="321">
        <x:v>137</x:v>
      </x:c>
      <x:c r="R33" s="321">
        <x:v>236</x:v>
      </x:c>
      <x:c r="S33" s="324">
        <x:v>0</x:v>
      </x:c>
      <x:c r="T33" s="325">
        <x:v>0</x:v>
      </x:c>
      <x:c r="U33" s="326">
        <x:v>367</x:v>
      </x:c>
      <x:c r="V33" s="326">
        <x:v>5</x:v>
      </x:c>
      <x:c r="W33" s="322">
        <x:v>0</x:v>
      </x:c>
      <x:c r="X33" s="451">
        <x:v>0.802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373</x:v>
      </x:c>
      <x:c r="D34" s="320">
        <x:v>127</x:v>
      </x:c>
      <x:c r="E34" s="321">
        <x:v>118</x:v>
      </x:c>
      <x:c r="F34" s="321">
        <x:v>128</x:v>
      </x:c>
      <x:c r="G34" s="320">
        <x:v>181</x:v>
      </x:c>
      <x:c r="H34" s="323">
        <x:v>192</x:v>
      </x:c>
      <x:c r="I34" s="321">
        <x:v>229</x:v>
      </x:c>
      <x:c r="J34" s="323">
        <x:v>144</x:v>
      </x:c>
      <x:c r="K34" s="320">
        <x:v>67</x:v>
      </x:c>
      <x:c r="L34" s="323">
        <x:v>160</x:v>
      </x:c>
      <x:c r="M34" s="321">
        <x:v>340</x:v>
      </x:c>
      <x:c r="N34" s="323">
        <x:v>32</x:v>
      </x:c>
      <x:c r="O34" s="91">
        <x:v>72</x:v>
      </x:c>
      <x:c r="P34" s="323">
        <x:v>301</x:v>
      </x:c>
      <x:c r="Q34" s="321">
        <x:v>137</x:v>
      </x:c>
      <x:c r="R34" s="321">
        <x:v>236</x:v>
      </x:c>
      <x:c r="S34" s="324">
        <x:v>0</x:v>
      </x:c>
      <x:c r="T34" s="325">
        <x:v>0</x:v>
      </x:c>
      <x:c r="U34" s="326">
        <x:v>367</x:v>
      </x:c>
      <x:c r="V34" s="326">
        <x:v>5</x:v>
      </x:c>
      <x:c r="W34" s="323">
        <x:v>0</x:v>
      </x:c>
      <x:c r="X34" s="452">
        <x:v>0.802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373</x:v>
      </x:c>
      <x:c r="D35" s="328">
        <x:v>127</x:v>
      </x:c>
      <x:c r="E35" s="329">
        <x:v>118</x:v>
      </x:c>
      <x:c r="F35" s="329">
        <x:v>128</x:v>
      </x:c>
      <x:c r="G35" s="328">
        <x:v>181</x:v>
      </x:c>
      <x:c r="H35" s="330">
        <x:v>192</x:v>
      </x:c>
      <x:c r="I35" s="328">
        <x:v>229</x:v>
      </x:c>
      <x:c r="J35" s="331">
        <x:v>144</x:v>
      </x:c>
      <x:c r="K35" s="328">
        <x:v>67</x:v>
      </x:c>
      <x:c r="L35" s="331">
        <x:v>160</x:v>
      </x:c>
      <x:c r="M35" s="328">
        <x:v>340</x:v>
      </x:c>
      <x:c r="N35" s="331">
        <x:v>32</x:v>
      </x:c>
      <x:c r="O35" s="332">
        <x:v>72</x:v>
      </x:c>
      <x:c r="P35" s="331">
        <x:v>301</x:v>
      </x:c>
      <x:c r="Q35" s="328">
        <x:v>137</x:v>
      </x:c>
      <x:c r="R35" s="329">
        <x:v>236</x:v>
      </x:c>
      <x:c r="S35" s="333">
        <x:v>0</x:v>
      </x:c>
      <x:c r="T35" s="334">
        <x:v>0</x:v>
      </x:c>
      <x:c r="U35" s="335">
        <x:v>367</x:v>
      </x:c>
      <x:c r="V35" s="335">
        <x:v>5</x:v>
      </x:c>
      <x:c r="W35" s="330">
        <x:v>0</x:v>
      </x:c>
      <x:c r="X35" s="451">
        <x:v>0.802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775</x:v>
      </x:c>
      <x:c r="D36" s="337">
        <x:v>313</x:v>
      </x:c>
      <x:c r="E36" s="338">
        <x:v>240</x:v>
      </x:c>
      <x:c r="F36" s="338">
        <x:v>222</x:v>
      </x:c>
      <x:c r="G36" s="337">
        <x:v>438</x:v>
      </x:c>
      <x:c r="H36" s="339">
        <x:v>337</x:v>
      </x:c>
      <x:c r="I36" s="337">
        <x:v>368</x:v>
      </x:c>
      <x:c r="J36" s="340">
        <x:v>407</x:v>
      </x:c>
      <x:c r="K36" s="337">
        <x:v>121</x:v>
      </x:c>
      <x:c r="L36" s="340">
        <x:v>247</x:v>
      </x:c>
      <x:c r="M36" s="337">
        <x:v>699</x:v>
      </x:c>
      <x:c r="N36" s="340">
        <x:v>62</x:v>
      </x:c>
      <x:c r="O36" s="341">
        <x:v>158</x:v>
      </x:c>
      <x:c r="P36" s="340">
        <x:v>617</x:v>
      </x:c>
      <x:c r="Q36" s="338">
        <x:v>307</x:v>
      </x:c>
      <x:c r="R36" s="338">
        <x:v>468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369</x:v>
      </x:c>
      <x:c r="D37" s="320">
        <x:v>125</x:v>
      </x:c>
      <x:c r="E37" s="321">
        <x:v>120</x:v>
      </x:c>
      <x:c r="F37" s="323">
        <x:v>124</x:v>
      </x:c>
      <x:c r="G37" s="321">
        <x:v>228</x:v>
      </x:c>
      <x:c r="H37" s="323">
        <x:v>141</x:v>
      </x:c>
      <x:c r="I37" s="321">
        <x:v>208</x:v>
      </x:c>
      <x:c r="J37" s="323">
        <x:v>161</x:v>
      </x:c>
      <x:c r="K37" s="321">
        <x:v>62</x:v>
      </x:c>
      <x:c r="L37" s="323">
        <x:v>146</x:v>
      </x:c>
      <x:c r="M37" s="321">
        <x:v>343</x:v>
      </x:c>
      <x:c r="N37" s="321">
        <x:v>26</x:v>
      </x:c>
      <x:c r="O37" s="91">
        <x:v>63</x:v>
      </x:c>
      <x:c r="P37" s="323">
        <x:v>306</x:v>
      </x:c>
      <x:c r="Q37" s="321">
        <x:v>148</x:v>
      </x:c>
      <x:c r="R37" s="321">
        <x:v>221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369</x:v>
      </x:c>
      <x:c r="D38" s="320">
        <x:v>125</x:v>
      </x:c>
      <x:c r="E38" s="321">
        <x:v>120</x:v>
      </x:c>
      <x:c r="F38" s="345">
        <x:v>124</x:v>
      </x:c>
      <x:c r="G38" s="321">
        <x:v>228</x:v>
      </x:c>
      <x:c r="H38" s="345">
        <x:v>141</x:v>
      </x:c>
      <x:c r="I38" s="321">
        <x:v>208</x:v>
      </x:c>
      <x:c r="J38" s="345">
        <x:v>161</x:v>
      </x:c>
      <x:c r="K38" s="321">
        <x:v>62</x:v>
      </x:c>
      <x:c r="L38" s="345">
        <x:v>146</x:v>
      </x:c>
      <x:c r="M38" s="321">
        <x:v>343</x:v>
      </x:c>
      <x:c r="N38" s="321">
        <x:v>26</x:v>
      </x:c>
      <x:c r="O38" s="91">
        <x:v>63</x:v>
      </x:c>
      <x:c r="P38" s="323">
        <x:v>306</x:v>
      </x:c>
      <x:c r="Q38" s="321">
        <x:v>148</x:v>
      </x:c>
      <x:c r="R38" s="321">
        <x:v>221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</x:v>
      </x:c>
      <x:c r="D40" s="320">
        <x:v>10</x:v>
      </x:c>
      <x:c r="E40" s="346">
        <x:v>5</x:v>
      </x:c>
      <x:c r="F40" s="321">
        <x:v>0</x:v>
      </x:c>
      <x:c r="G40" s="91">
        <x:v>16</x:v>
      </x:c>
      <x:c r="H40" s="322">
        <x:v>0</x:v>
      </x:c>
      <x:c r="I40" s="91">
        <x:v>0</x:v>
      </x:c>
      <x:c r="J40" s="322">
        <x:v>14</x:v>
      </x:c>
      <x:c r="K40" s="91">
        <x:v>0</x:v>
      </x:c>
      <x:c r="L40" s="322">
        <x:v>0</x:v>
      </x:c>
      <x:c r="M40" s="91">
        <x:v>16</x:v>
      </x:c>
      <x:c r="N40" s="322">
        <x:v>0</x:v>
      </x:c>
      <x:c r="O40" s="91">
        <x:v>0</x:v>
      </x:c>
      <x:c r="P40" s="322">
        <x:v>16</x:v>
      </x:c>
      <x:c r="Q40" s="326">
        <x:v>5</x:v>
      </x:c>
      <x:c r="R40" s="326">
        <x:v>12</x:v>
      </x:c>
      <x:c r="S40" s="324">
        <x:v>0</x:v>
      </x:c>
      <x:c r="T40" s="344">
        <x:v>0</x:v>
      </x:c>
      <x:c r="U40" s="91">
        <x:v>16</x:v>
      </x:c>
      <x:c r="V40" s="326">
        <x:v>0</x:v>
      </x:c>
      <x:c r="W40" s="322">
        <x:v>0</x:v>
      </x:c>
      <x:c r="X40" s="451">
        <x:v>0.696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</x:v>
      </x:c>
      <x:c r="D41" s="320">
        <x:v>10</x:v>
      </x:c>
      <x:c r="E41" s="321">
        <x:v>5</x:v>
      </x:c>
      <x:c r="F41" s="321">
        <x:v>0</x:v>
      </x:c>
      <x:c r="G41" s="91">
        <x:v>16</x:v>
      </x:c>
      <x:c r="H41" s="322">
        <x:v>0</x:v>
      </x:c>
      <x:c r="I41" s="91">
        <x:v>0</x:v>
      </x:c>
      <x:c r="J41" s="322">
        <x:v>14</x:v>
      </x:c>
      <x:c r="K41" s="91">
        <x:v>0</x:v>
      </x:c>
      <x:c r="L41" s="322">
        <x:v>0</x:v>
      </x:c>
      <x:c r="M41" s="91">
        <x:v>16</x:v>
      </x:c>
      <x:c r="N41" s="322">
        <x:v>0</x:v>
      </x:c>
      <x:c r="O41" s="91">
        <x:v>0</x:v>
      </x:c>
      <x:c r="P41" s="322">
        <x:v>16</x:v>
      </x:c>
      <x:c r="Q41" s="326">
        <x:v>5</x:v>
      </x:c>
      <x:c r="R41" s="326">
        <x:v>12</x:v>
      </x:c>
      <x:c r="S41" s="324">
        <x:v>0</x:v>
      </x:c>
      <x:c r="T41" s="344">
        <x:v>0</x:v>
      </x:c>
      <x:c r="U41" s="91">
        <x:v>16</x:v>
      </x:c>
      <x:c r="V41" s="326">
        <x:v>0</x:v>
      </x:c>
      <x:c r="W41" s="322">
        <x:v>0</x:v>
      </x:c>
      <x:c r="X41" s="453">
        <x:v>0.696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</x:v>
      </x:c>
      <x:c r="D42" s="328">
        <x:v>10</x:v>
      </x:c>
      <x:c r="E42" s="329">
        <x:v>5</x:v>
      </x:c>
      <x:c r="F42" s="329">
        <x:v>0</x:v>
      </x:c>
      <x:c r="G42" s="332">
        <x:v>16</x:v>
      </x:c>
      <x:c r="H42" s="330">
        <x:v>0</x:v>
      </x:c>
      <x:c r="I42" s="332">
        <x:v>0</x:v>
      </x:c>
      <x:c r="J42" s="330">
        <x:v>14</x:v>
      </x:c>
      <x:c r="K42" s="332">
        <x:v>0</x:v>
      </x:c>
      <x:c r="L42" s="330">
        <x:v>0</x:v>
      </x:c>
      <x:c r="M42" s="332">
        <x:v>16</x:v>
      </x:c>
      <x:c r="N42" s="330">
        <x:v>0</x:v>
      </x:c>
      <x:c r="O42" s="332">
        <x:v>0</x:v>
      </x:c>
      <x:c r="P42" s="330">
        <x:v>16</x:v>
      </x:c>
      <x:c r="Q42" s="335">
        <x:v>5</x:v>
      </x:c>
      <x:c r="R42" s="335">
        <x:v>12</x:v>
      </x:c>
      <x:c r="S42" s="333">
        <x:v>0</x:v>
      </x:c>
      <x:c r="T42" s="347">
        <x:v>0</x:v>
      </x:c>
      <x:c r="U42" s="332">
        <x:v>16</x:v>
      </x:c>
      <x:c r="V42" s="335">
        <x:v>0</x:v>
      </x:c>
      <x:c r="W42" s="330">
        <x:v>0</x:v>
      </x:c>
      <x:c r="X42" s="451">
        <x:v>0.696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115</x:v>
      </x:c>
      <x:c r="D44" s="320">
        <x:v>55</x:v>
      </x:c>
      <x:c r="E44" s="326">
        <x:v>39</x:v>
      </x:c>
      <x:c r="F44" s="321">
        <x:v>21</x:v>
      </x:c>
      <x:c r="G44" s="320">
        <x:v>28</x:v>
      </x:c>
      <x:c r="H44" s="322">
        <x:v>87</x:v>
      </x:c>
      <x:c r="I44" s="91">
        <x:v>43</x:v>
      </x:c>
      <x:c r="J44" s="322">
        <x:v>72</x:v>
      </x:c>
      <x:c r="K44" s="91">
        <x:v>5</x:v>
      </x:c>
      <x:c r="L44" s="322">
        <x:v>5</x:v>
      </x:c>
      <x:c r="M44" s="91">
        <x:v>110</x:v>
      </x:c>
      <x:c r="N44" s="322">
        <x:v>5</x:v>
      </x:c>
      <x:c r="O44" s="91">
        <x:v>13</x:v>
      </x:c>
      <x:c r="P44" s="322">
        <x:v>102</x:v>
      </x:c>
      <x:c r="Q44" s="326">
        <x:v>47</x:v>
      </x:c>
      <x:c r="R44" s="326">
        <x:v>68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0.808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115</x:v>
      </x:c>
      <x:c r="D45" s="351">
        <x:v>55</x:v>
      </x:c>
      <x:c r="E45" s="352">
        <x:v>39</x:v>
      </x:c>
      <x:c r="F45" s="353">
        <x:v>21</x:v>
      </x:c>
      <x:c r="G45" s="354">
        <x:v>28</x:v>
      </x:c>
      <x:c r="H45" s="355">
        <x:v>87</x:v>
      </x:c>
      <x:c r="I45" s="354">
        <x:v>43</x:v>
      </x:c>
      <x:c r="J45" s="355">
        <x:v>72</x:v>
      </x:c>
      <x:c r="K45" s="354">
        <x:v>5</x:v>
      </x:c>
      <x:c r="L45" s="355">
        <x:v>5</x:v>
      </x:c>
      <x:c r="M45" s="354">
        <x:v>110</x:v>
      </x:c>
      <x:c r="N45" s="355">
        <x:v>5</x:v>
      </x:c>
      <x:c r="O45" s="354">
        <x:v>13</x:v>
      </x:c>
      <x:c r="P45" s="355">
        <x:v>102</x:v>
      </x:c>
      <x:c r="Q45" s="356">
        <x:v>47</x:v>
      </x:c>
      <x:c r="R45" s="356">
        <x:v>68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0.808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